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NSON.536\12. 00.6209.00 2025 Manning Air Permit Application\E-permitting uploads\Revised submittal\"/>
    </mc:Choice>
  </mc:AlternateContent>
  <xr:revisionPtr revIDLastSave="0" documentId="8_{70E4DD4C-A433-4FC3-BD37-E875DC897F24}" xr6:coauthVersionLast="47" xr6:coauthVersionMax="47" xr10:uidLastSave="{00000000-0000-0000-0000-000000000000}"/>
  <bookViews>
    <workbookView xWindow="28680" yWindow="-5535" windowWidth="29040" windowHeight="15720" tabRatio="793" activeTab="2" xr2:uid="{00000000-000D-0000-FFFF-FFFF00000000}"/>
  </bookViews>
  <sheets>
    <sheet name="Summary" sheetId="41" r:id="rId1"/>
    <sheet name="TBL1 Control" sheetId="24" r:id="rId2"/>
    <sheet name="TBL2 Uncontrol" sheetId="23" r:id="rId3"/>
    <sheet name="Standard No. 4" sheetId="25" state="hidden" r:id="rId4"/>
    <sheet name="Summary of Fugitives" sheetId="34" r:id="rId5"/>
    <sheet name="E. Base Stockpile 1" sheetId="37" r:id="rId6"/>
    <sheet name="E. 57 Stockpile 2 " sheetId="31" r:id="rId7"/>
    <sheet name="E. 789 Stockpile 3" sheetId="32" r:id="rId8"/>
    <sheet name="E. SCR Stockpile 4" sheetId="38" r:id="rId9"/>
    <sheet name="E. W. SCR Stockpile 5" sheetId="39" r:id="rId10"/>
    <sheet name="Auxiliary Stockpile 6" sheetId="40" r:id="rId11"/>
    <sheet name="N. Base Stockpile 7" sheetId="33" r:id="rId12"/>
    <sheet name="N. #57 Stockpile 8" sheetId="28" r:id="rId13"/>
    <sheet name="N. SCR Stockpile 9" sheetId="29" r:id="rId14"/>
    <sheet name="N. W. SCR Stockpile 10" sheetId="30" r:id="rId15"/>
    <sheet name="#789 Stockpile 11" sheetId="27" r:id="rId16"/>
    <sheet name="ap-42 11.19.2-2" sheetId="22" r:id="rId17"/>
    <sheet name="Table 6 STD 2 old" sheetId="14" state="hidden" r:id="rId18"/>
    <sheet name="DHEC STDS" sheetId="16" state="hidden" r:id="rId19"/>
    <sheet name="Calcs" sheetId="10" state="hidden" r:id="rId20"/>
  </sheets>
  <externalReferences>
    <externalReference r:id="rId21"/>
    <externalReference r:id="rId22"/>
    <externalReference r:id="rId23"/>
    <externalReference r:id="rId24"/>
  </externalReferences>
  <definedNames>
    <definedName name="delE" localSheetId="16">#REF!</definedName>
    <definedName name="delE" localSheetId="18">[1]Property!#REF!</definedName>
    <definedName name="delE">#REF!</definedName>
    <definedName name="delN" localSheetId="16">#REF!</definedName>
    <definedName name="delN" localSheetId="18">[1]Property!#REF!</definedName>
    <definedName name="delN">#REF!</definedName>
    <definedName name="delta" localSheetId="16">#REF!</definedName>
    <definedName name="delta" localSheetId="18">[1]Property!#REF!</definedName>
    <definedName name="delta">#REF!</definedName>
    <definedName name="P">#REF!</definedName>
    <definedName name="_xlnm.Print_Area" localSheetId="15">'#789 Stockpile 11'!$A$1:$O$46</definedName>
    <definedName name="_xlnm.Print_Area" localSheetId="16">'ap-42 11.19.2-2'!$A$1:$L$26</definedName>
    <definedName name="_xlnm.Print_Area" localSheetId="19">Calcs!$B$3:$F$16</definedName>
    <definedName name="_xlnm.Print_Area" localSheetId="18">'DHEC STDS'!$A$1:$K$42</definedName>
    <definedName name="_xlnm.Print_Area" localSheetId="6">'E. 57 Stockpile 2 '!$A$1:$O$46</definedName>
    <definedName name="_xlnm.Print_Area" localSheetId="7">'E. 789 Stockpile 3'!$A$1:$O$46</definedName>
    <definedName name="_xlnm.Print_Area" localSheetId="11">'N. Base Stockpile 7'!$A$1:$O$46</definedName>
    <definedName name="_xlnm.Print_Area" localSheetId="14">'N. W. SCR Stockpile 10'!$A$1:$O$47</definedName>
    <definedName name="_xlnm.Print_Area" localSheetId="4">'Summary of Fugitives'!$A$1:$W$38</definedName>
    <definedName name="_xlnm.Print_Area" localSheetId="17">'Table 6 STD 2 old'!$A$1:$L$41</definedName>
    <definedName name="_xlnm.Print_Area" localSheetId="1">'TBL1 Control'!$A$1:$O$83</definedName>
    <definedName name="_xlnm.Print_Area" localSheetId="2">'TBL2 Uncontrol'!$A$1:$O$86</definedName>
    <definedName name="prod" localSheetId="16">#REF!</definedName>
    <definedName name="prod" localSheetId="18">'[1]PSD-Baseline'!#REF!</definedName>
    <definedName name="prod">#REF!</definedName>
    <definedName name="TENGFUCON" localSheetId="16">'[2]Table 1 Controlled'!#REF!</definedName>
    <definedName name="TENGFUCON">#REF!</definedName>
    <definedName name="TENGFUUN" localSheetId="16">'[3]Table 2 UNcontrolled'!$C$77</definedName>
    <definedName name="TENGFUUN">'[4]Table 2 UNcontrolled'!$C$77</definedName>
    <definedName name="TWOCNVCON" localSheetId="16">'[3]Table 1 Controlled'!$E$80</definedName>
    <definedName name="TWOCNVCON">'[4]Table 1 Controlled'!$E$80</definedName>
    <definedName name="TWOCRCON" localSheetId="16">'[3]Table 1 Controlled'!$E$78</definedName>
    <definedName name="TWOCRCON">'[4]Table 1 Controlled'!$E$78</definedName>
    <definedName name="TWOSCCON" localSheetId="16">'[3]Table 1 Controlled'!$E$79</definedName>
    <definedName name="TWOSCCON">'[4]Table 1 Controlled'!$E$79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41" l="1"/>
  <c r="J10" i="41"/>
  <c r="J9" i="41"/>
  <c r="I11" i="41"/>
  <c r="I10" i="41"/>
  <c r="I9" i="41"/>
  <c r="H11" i="41"/>
  <c r="H10" i="41"/>
  <c r="H9" i="41"/>
  <c r="G11" i="41"/>
  <c r="G10" i="41"/>
  <c r="G9" i="41"/>
  <c r="E60" i="24" l="1"/>
  <c r="E52" i="24"/>
  <c r="E53" i="24"/>
  <c r="E54" i="24"/>
  <c r="E55" i="24"/>
  <c r="E56" i="24"/>
  <c r="E57" i="24"/>
  <c r="E58" i="24"/>
  <c r="E59" i="24"/>
  <c r="E51" i="24"/>
  <c r="H13" i="23"/>
  <c r="G13" i="23" l="1"/>
  <c r="F13" i="23"/>
  <c r="A7" i="23"/>
  <c r="C36" i="37" l="1"/>
  <c r="C35" i="37"/>
  <c r="E41" i="24" l="1"/>
  <c r="E42" i="24"/>
  <c r="E48" i="24"/>
  <c r="E47" i="24"/>
  <c r="E45" i="24"/>
  <c r="E32" i="24"/>
  <c r="E31" i="24"/>
  <c r="E30" i="24"/>
  <c r="E29" i="24"/>
  <c r="E10" i="24"/>
  <c r="E46" i="24"/>
  <c r="E27" i="24"/>
  <c r="E26" i="24"/>
  <c r="E25" i="24"/>
  <c r="E24" i="24"/>
  <c r="E9" i="24"/>
  <c r="E44" i="24"/>
  <c r="E43" i="24"/>
  <c r="E40" i="24"/>
  <c r="E39" i="24"/>
  <c r="E38" i="24"/>
  <c r="E37" i="24"/>
  <c r="E36" i="24"/>
  <c r="E35" i="24"/>
  <c r="E34" i="24"/>
  <c r="E33" i="24"/>
  <c r="E28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8" i="24"/>
  <c r="E7" i="24"/>
  <c r="J7" i="24" l="1"/>
  <c r="E35" i="34"/>
  <c r="F35" i="34" s="1"/>
  <c r="E9" i="34"/>
  <c r="E27" i="34" s="1"/>
  <c r="F27" i="34" s="1"/>
  <c r="F13" i="34"/>
  <c r="E19" i="34"/>
  <c r="F19" i="34" s="1"/>
  <c r="E18" i="34"/>
  <c r="E36" i="34" s="1"/>
  <c r="F36" i="34" s="1"/>
  <c r="E17" i="34"/>
  <c r="F17" i="34" s="1"/>
  <c r="E16" i="34"/>
  <c r="F16" i="34" s="1"/>
  <c r="E15" i="34"/>
  <c r="F15" i="34" s="1"/>
  <c r="E14" i="34"/>
  <c r="F14" i="34" s="1"/>
  <c r="E13" i="34"/>
  <c r="E31" i="34" s="1"/>
  <c r="F31" i="34" s="1"/>
  <c r="E12" i="34"/>
  <c r="F12" i="34" s="1"/>
  <c r="E11" i="34"/>
  <c r="F11" i="34" s="1"/>
  <c r="E10" i="34"/>
  <c r="E28" i="34" s="1"/>
  <c r="F28" i="34" s="1"/>
  <c r="H44" i="24"/>
  <c r="G44" i="24"/>
  <c r="F44" i="24"/>
  <c r="H43" i="24"/>
  <c r="G43" i="24"/>
  <c r="F43" i="24"/>
  <c r="C42" i="23"/>
  <c r="D42" i="23"/>
  <c r="E42" i="23"/>
  <c r="C43" i="23"/>
  <c r="D43" i="23"/>
  <c r="E43" i="23"/>
  <c r="C44" i="23"/>
  <c r="D44" i="23"/>
  <c r="E44" i="23"/>
  <c r="C45" i="23"/>
  <c r="D45" i="23"/>
  <c r="E45" i="23"/>
  <c r="C46" i="23"/>
  <c r="D46" i="23"/>
  <c r="E46" i="23"/>
  <c r="C47" i="23"/>
  <c r="D47" i="23"/>
  <c r="E47" i="23"/>
  <c r="C48" i="23"/>
  <c r="D48" i="23"/>
  <c r="E48" i="23"/>
  <c r="B42" i="23"/>
  <c r="B43" i="23"/>
  <c r="B44" i="23"/>
  <c r="B45" i="23"/>
  <c r="B46" i="23"/>
  <c r="B47" i="23"/>
  <c r="B48" i="23"/>
  <c r="A60" i="23"/>
  <c r="A42" i="23"/>
  <c r="A43" i="23"/>
  <c r="A44" i="23"/>
  <c r="A45" i="23"/>
  <c r="A46" i="23"/>
  <c r="A47" i="23"/>
  <c r="A48" i="23"/>
  <c r="A50" i="23"/>
  <c r="A51" i="23"/>
  <c r="A52" i="23"/>
  <c r="A53" i="23"/>
  <c r="A54" i="23"/>
  <c r="A55" i="23"/>
  <c r="A56" i="23"/>
  <c r="A57" i="23"/>
  <c r="A58" i="23"/>
  <c r="A59" i="23"/>
  <c r="B41" i="23"/>
  <c r="C41" i="23"/>
  <c r="D41" i="23"/>
  <c r="E41" i="23"/>
  <c r="L41" i="23" s="1"/>
  <c r="F41" i="23"/>
  <c r="H41" i="23"/>
  <c r="C37" i="40"/>
  <c r="C38" i="40" s="1"/>
  <c r="C32" i="40"/>
  <c r="C34" i="40" s="1"/>
  <c r="C30" i="40"/>
  <c r="C23" i="40"/>
  <c r="C22" i="40"/>
  <c r="C35" i="40" s="1"/>
  <c r="C36" i="40" s="1"/>
  <c r="C37" i="39"/>
  <c r="C38" i="39" s="1"/>
  <c r="C32" i="39"/>
  <c r="C34" i="39" s="1"/>
  <c r="C30" i="39"/>
  <c r="C23" i="39"/>
  <c r="C22" i="39"/>
  <c r="C35" i="39" s="1"/>
  <c r="C36" i="39" s="1"/>
  <c r="C37" i="38"/>
  <c r="C38" i="38" s="1"/>
  <c r="C32" i="38"/>
  <c r="C34" i="38" s="1"/>
  <c r="C30" i="38"/>
  <c r="C22" i="38"/>
  <c r="C35" i="38" s="1"/>
  <c r="C36" i="38" s="1"/>
  <c r="C37" i="37"/>
  <c r="C38" i="37" s="1"/>
  <c r="C30" i="37"/>
  <c r="C32" i="37" s="1"/>
  <c r="C34" i="37" s="1"/>
  <c r="C22" i="37"/>
  <c r="F10" i="34" l="1"/>
  <c r="F18" i="34"/>
  <c r="E34" i="34"/>
  <c r="F34" i="34" s="1"/>
  <c r="E33" i="34"/>
  <c r="F33" i="34" s="1"/>
  <c r="E32" i="34"/>
  <c r="F32" i="34" s="1"/>
  <c r="E30" i="34"/>
  <c r="F30" i="34" s="1"/>
  <c r="E37" i="34"/>
  <c r="F37" i="34" s="1"/>
  <c r="E29" i="34"/>
  <c r="F29" i="34" s="1"/>
  <c r="J41" i="23"/>
  <c r="M41" i="23" s="1"/>
  <c r="O41" i="23"/>
  <c r="F45" i="40"/>
  <c r="E45" i="40"/>
  <c r="C45" i="40"/>
  <c r="B45" i="40"/>
  <c r="F45" i="39"/>
  <c r="E45" i="39"/>
  <c r="B45" i="39"/>
  <c r="C45" i="39"/>
  <c r="B45" i="38"/>
  <c r="F45" i="38"/>
  <c r="E45" i="38"/>
  <c r="C45" i="38"/>
  <c r="C23" i="38"/>
  <c r="F45" i="37"/>
  <c r="E45" i="37"/>
  <c r="C45" i="37"/>
  <c r="B45" i="37"/>
  <c r="C23" i="37"/>
  <c r="I45" i="40" l="1"/>
  <c r="I46" i="40" s="1"/>
  <c r="R32" i="34" s="1"/>
  <c r="B46" i="40"/>
  <c r="R14" i="34" s="1"/>
  <c r="J45" i="40"/>
  <c r="J46" i="40" s="1"/>
  <c r="S32" i="34" s="1"/>
  <c r="C46" i="40"/>
  <c r="S14" i="34" s="1"/>
  <c r="D45" i="40"/>
  <c r="E46" i="40"/>
  <c r="U14" i="34" s="1"/>
  <c r="L45" i="40"/>
  <c r="L46" i="40" s="1"/>
  <c r="U32" i="34" s="1"/>
  <c r="G45" i="40"/>
  <c r="M45" i="40"/>
  <c r="M46" i="40" s="1"/>
  <c r="V32" i="34" s="1"/>
  <c r="F46" i="40"/>
  <c r="V14" i="34" s="1"/>
  <c r="J45" i="39"/>
  <c r="J46" i="39" s="1"/>
  <c r="S31" i="34" s="1"/>
  <c r="C46" i="39"/>
  <c r="S13" i="34" s="1"/>
  <c r="D45" i="39"/>
  <c r="I45" i="39"/>
  <c r="I46" i="39" s="1"/>
  <c r="R31" i="34" s="1"/>
  <c r="B46" i="39"/>
  <c r="R13" i="34" s="1"/>
  <c r="E46" i="39"/>
  <c r="U13" i="34" s="1"/>
  <c r="L45" i="39"/>
  <c r="L46" i="39" s="1"/>
  <c r="U31" i="34" s="1"/>
  <c r="G45" i="39"/>
  <c r="M45" i="39"/>
  <c r="M46" i="39" s="1"/>
  <c r="V31" i="34" s="1"/>
  <c r="F46" i="39"/>
  <c r="V13" i="34" s="1"/>
  <c r="J45" i="38"/>
  <c r="J46" i="38" s="1"/>
  <c r="S30" i="34" s="1"/>
  <c r="C46" i="38"/>
  <c r="S12" i="34" s="1"/>
  <c r="D45" i="38"/>
  <c r="E46" i="38"/>
  <c r="U12" i="34" s="1"/>
  <c r="L45" i="38"/>
  <c r="L46" i="38" s="1"/>
  <c r="U30" i="34" s="1"/>
  <c r="G45" i="38"/>
  <c r="M45" i="38"/>
  <c r="M46" i="38" s="1"/>
  <c r="V30" i="34" s="1"/>
  <c r="F46" i="38"/>
  <c r="V12" i="34" s="1"/>
  <c r="I45" i="38"/>
  <c r="I46" i="38" s="1"/>
  <c r="R30" i="34" s="1"/>
  <c r="B46" i="38"/>
  <c r="R12" i="34" s="1"/>
  <c r="B46" i="37"/>
  <c r="R9" i="34" s="1"/>
  <c r="I45" i="37"/>
  <c r="I46" i="37" s="1"/>
  <c r="R27" i="34" s="1"/>
  <c r="C46" i="37"/>
  <c r="S9" i="34" s="1"/>
  <c r="D45" i="37"/>
  <c r="J45" i="37"/>
  <c r="J46" i="37" s="1"/>
  <c r="S27" i="34" s="1"/>
  <c r="L45" i="37"/>
  <c r="L46" i="37" s="1"/>
  <c r="U27" i="34" s="1"/>
  <c r="E46" i="37"/>
  <c r="U9" i="34" s="1"/>
  <c r="G45" i="37"/>
  <c r="M45" i="37"/>
  <c r="M46" i="37" s="1"/>
  <c r="V27" i="34" s="1"/>
  <c r="F46" i="37"/>
  <c r="V9" i="34" s="1"/>
  <c r="D46" i="40" l="1"/>
  <c r="T14" i="34" s="1"/>
  <c r="K45" i="40"/>
  <c r="K46" i="40" s="1"/>
  <c r="T32" i="34" s="1"/>
  <c r="N45" i="40"/>
  <c r="N46" i="40" s="1"/>
  <c r="W32" i="34" s="1"/>
  <c r="G46" i="40"/>
  <c r="W14" i="34" s="1"/>
  <c r="N45" i="39"/>
  <c r="N46" i="39" s="1"/>
  <c r="W31" i="34" s="1"/>
  <c r="G46" i="39"/>
  <c r="W13" i="34" s="1"/>
  <c r="D46" i="39"/>
  <c r="T13" i="34" s="1"/>
  <c r="K45" i="39"/>
  <c r="K46" i="39" s="1"/>
  <c r="T31" i="34" s="1"/>
  <c r="N45" i="38"/>
  <c r="N46" i="38" s="1"/>
  <c r="W30" i="34" s="1"/>
  <c r="G46" i="38"/>
  <c r="W12" i="34" s="1"/>
  <c r="D46" i="38"/>
  <c r="T12" i="34" s="1"/>
  <c r="K45" i="38"/>
  <c r="K46" i="38" s="1"/>
  <c r="T30" i="34" s="1"/>
  <c r="N45" i="37"/>
  <c r="N46" i="37" s="1"/>
  <c r="W27" i="34" s="1"/>
  <c r="G46" i="37"/>
  <c r="W9" i="34" s="1"/>
  <c r="K45" i="37"/>
  <c r="K46" i="37" s="1"/>
  <c r="T27" i="34" s="1"/>
  <c r="D46" i="37"/>
  <c r="T9" i="34" s="1"/>
  <c r="H48" i="23" l="1"/>
  <c r="F48" i="23"/>
  <c r="H47" i="23"/>
  <c r="F47" i="23"/>
  <c r="H46" i="23"/>
  <c r="F46" i="23"/>
  <c r="H45" i="23"/>
  <c r="F45" i="23"/>
  <c r="H44" i="23"/>
  <c r="F44" i="23"/>
  <c r="H43" i="23"/>
  <c r="F43" i="23"/>
  <c r="H42" i="23"/>
  <c r="F42" i="23"/>
  <c r="H35" i="23"/>
  <c r="F35" i="23"/>
  <c r="H34" i="23"/>
  <c r="F34" i="23"/>
  <c r="H33" i="23"/>
  <c r="F33" i="23"/>
  <c r="H32" i="23"/>
  <c r="F32" i="23"/>
  <c r="H31" i="23"/>
  <c r="F31" i="23"/>
  <c r="H30" i="23"/>
  <c r="F30" i="23"/>
  <c r="H29" i="23"/>
  <c r="F29" i="23"/>
  <c r="H28" i="23"/>
  <c r="F28" i="23"/>
  <c r="H27" i="23"/>
  <c r="F27" i="23"/>
  <c r="H26" i="23"/>
  <c r="F26" i="23"/>
  <c r="H25" i="23"/>
  <c r="F25" i="23"/>
  <c r="H24" i="23"/>
  <c r="F24" i="23"/>
  <c r="H23" i="23"/>
  <c r="F23" i="23"/>
  <c r="H22" i="23"/>
  <c r="F22" i="23"/>
  <c r="H10" i="23"/>
  <c r="F10" i="23"/>
  <c r="F7" i="23"/>
  <c r="B7" i="23"/>
  <c r="C7" i="23"/>
  <c r="D7" i="23"/>
  <c r="E7" i="23"/>
  <c r="B8" i="23"/>
  <c r="C8" i="23"/>
  <c r="D8" i="23"/>
  <c r="E8" i="23"/>
  <c r="B9" i="23"/>
  <c r="C9" i="23"/>
  <c r="D9" i="23"/>
  <c r="E9" i="23"/>
  <c r="B10" i="23"/>
  <c r="C10" i="23"/>
  <c r="D10" i="23"/>
  <c r="E10" i="23"/>
  <c r="B11" i="23"/>
  <c r="C11" i="23"/>
  <c r="D11" i="23"/>
  <c r="E11" i="23"/>
  <c r="B12" i="23"/>
  <c r="C12" i="23"/>
  <c r="D12" i="23"/>
  <c r="E12" i="23"/>
  <c r="B13" i="23"/>
  <c r="C13" i="23"/>
  <c r="D13" i="23"/>
  <c r="E13" i="23"/>
  <c r="B14" i="23"/>
  <c r="C14" i="23"/>
  <c r="D14" i="23"/>
  <c r="E14" i="23"/>
  <c r="B15" i="23"/>
  <c r="C15" i="23"/>
  <c r="D15" i="23"/>
  <c r="E15" i="23"/>
  <c r="B16" i="23"/>
  <c r="C16" i="23"/>
  <c r="D16" i="23"/>
  <c r="E16" i="23"/>
  <c r="B17" i="23"/>
  <c r="C17" i="23"/>
  <c r="D17" i="23"/>
  <c r="E17" i="23"/>
  <c r="B18" i="23"/>
  <c r="C18" i="23"/>
  <c r="D18" i="23"/>
  <c r="E18" i="23"/>
  <c r="B19" i="23"/>
  <c r="C19" i="23"/>
  <c r="D19" i="23"/>
  <c r="E19" i="23"/>
  <c r="B20" i="23"/>
  <c r="C20" i="23"/>
  <c r="D20" i="23"/>
  <c r="E20" i="23"/>
  <c r="B21" i="23"/>
  <c r="C21" i="23"/>
  <c r="D21" i="23"/>
  <c r="E21" i="23"/>
  <c r="B22" i="23"/>
  <c r="C22" i="23"/>
  <c r="D22" i="23"/>
  <c r="E22" i="23"/>
  <c r="B23" i="23"/>
  <c r="C23" i="23"/>
  <c r="D23" i="23"/>
  <c r="E23" i="23"/>
  <c r="B24" i="23"/>
  <c r="C24" i="23"/>
  <c r="D24" i="23"/>
  <c r="E24" i="23"/>
  <c r="B25" i="23"/>
  <c r="C25" i="23"/>
  <c r="D25" i="23"/>
  <c r="E25" i="23"/>
  <c r="B26" i="23"/>
  <c r="C26" i="23"/>
  <c r="D26" i="23"/>
  <c r="E26" i="23"/>
  <c r="B27" i="23"/>
  <c r="C27" i="23"/>
  <c r="D27" i="23"/>
  <c r="E27" i="23"/>
  <c r="B28" i="23"/>
  <c r="C28" i="23"/>
  <c r="D28" i="23"/>
  <c r="E28" i="23"/>
  <c r="B29" i="23"/>
  <c r="C29" i="23"/>
  <c r="D29" i="23"/>
  <c r="E29" i="23"/>
  <c r="L29" i="23" s="1"/>
  <c r="O29" i="23" s="1"/>
  <c r="B30" i="23"/>
  <c r="C30" i="23"/>
  <c r="D30" i="23"/>
  <c r="E30" i="23"/>
  <c r="B31" i="23"/>
  <c r="C31" i="23"/>
  <c r="D31" i="23"/>
  <c r="E31" i="23"/>
  <c r="L31" i="23" s="1"/>
  <c r="B32" i="23"/>
  <c r="C32" i="23"/>
  <c r="D32" i="23"/>
  <c r="E32" i="23"/>
  <c r="B33" i="23"/>
  <c r="C33" i="23"/>
  <c r="D33" i="23"/>
  <c r="E33" i="23"/>
  <c r="B34" i="23"/>
  <c r="C34" i="23"/>
  <c r="D34" i="23"/>
  <c r="E34" i="23"/>
  <c r="B35" i="23"/>
  <c r="C35" i="23"/>
  <c r="D35" i="23"/>
  <c r="E35" i="23"/>
  <c r="J35" i="23" s="1"/>
  <c r="B36" i="23"/>
  <c r="C36" i="23"/>
  <c r="D36" i="23"/>
  <c r="E36" i="23"/>
  <c r="B37" i="23"/>
  <c r="C37" i="23"/>
  <c r="D37" i="23"/>
  <c r="E37" i="23"/>
  <c r="B38" i="23"/>
  <c r="C38" i="23"/>
  <c r="D38" i="23"/>
  <c r="E38" i="23"/>
  <c r="B39" i="23"/>
  <c r="C39" i="23"/>
  <c r="D39" i="23"/>
  <c r="E39" i="23"/>
  <c r="B40" i="23"/>
  <c r="C40" i="23"/>
  <c r="D40" i="23"/>
  <c r="E40" i="23"/>
  <c r="J43" i="23"/>
  <c r="J44" i="23"/>
  <c r="M44" i="23" s="1"/>
  <c r="B51" i="23"/>
  <c r="C51" i="23"/>
  <c r="D51" i="23"/>
  <c r="E51" i="23"/>
  <c r="J51" i="23" s="1"/>
  <c r="M51" i="23" s="1"/>
  <c r="B52" i="23"/>
  <c r="C52" i="23"/>
  <c r="D52" i="23"/>
  <c r="E52" i="23"/>
  <c r="J52" i="23" s="1"/>
  <c r="M52" i="23" s="1"/>
  <c r="B53" i="23"/>
  <c r="C53" i="23"/>
  <c r="D53" i="23"/>
  <c r="E53" i="23"/>
  <c r="L53" i="23" s="1"/>
  <c r="O53" i="23" s="1"/>
  <c r="B54" i="23"/>
  <c r="C54" i="23"/>
  <c r="D54" i="23"/>
  <c r="E54" i="23"/>
  <c r="K54" i="23" s="1"/>
  <c r="N54" i="23" s="1"/>
  <c r="B55" i="23"/>
  <c r="C55" i="23"/>
  <c r="D55" i="23"/>
  <c r="E55" i="23"/>
  <c r="L55" i="23" s="1"/>
  <c r="O55" i="23" s="1"/>
  <c r="B56" i="23"/>
  <c r="C56" i="23"/>
  <c r="D56" i="23"/>
  <c r="E56" i="23"/>
  <c r="K56" i="23" s="1"/>
  <c r="N56" i="23" s="1"/>
  <c r="B57" i="23"/>
  <c r="C57" i="23"/>
  <c r="D57" i="23"/>
  <c r="E57" i="23"/>
  <c r="K57" i="23" s="1"/>
  <c r="N57" i="23" s="1"/>
  <c r="B58" i="23"/>
  <c r="C58" i="23"/>
  <c r="D58" i="23"/>
  <c r="E58" i="23"/>
  <c r="K58" i="23" s="1"/>
  <c r="N58" i="23" s="1"/>
  <c r="B59" i="23"/>
  <c r="C59" i="23"/>
  <c r="D59" i="23"/>
  <c r="E59" i="23"/>
  <c r="J59" i="23" s="1"/>
  <c r="M59" i="23" s="1"/>
  <c r="B60" i="23"/>
  <c r="C60" i="23"/>
  <c r="D60" i="23"/>
  <c r="E60" i="23"/>
  <c r="L60" i="23" s="1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J52" i="24"/>
  <c r="M52" i="24" s="1"/>
  <c r="K52" i="24"/>
  <c r="N52" i="24" s="1"/>
  <c r="L52" i="24"/>
  <c r="O52" i="24" s="1"/>
  <c r="J53" i="24"/>
  <c r="M53" i="24" s="1"/>
  <c r="K53" i="24"/>
  <c r="N53" i="24" s="1"/>
  <c r="L53" i="24"/>
  <c r="O53" i="24" s="1"/>
  <c r="J54" i="24"/>
  <c r="M54" i="24" s="1"/>
  <c r="K54" i="24"/>
  <c r="N54" i="24" s="1"/>
  <c r="L54" i="24"/>
  <c r="O54" i="24" s="1"/>
  <c r="J55" i="24"/>
  <c r="M55" i="24" s="1"/>
  <c r="K55" i="24"/>
  <c r="N55" i="24" s="1"/>
  <c r="L55" i="24"/>
  <c r="O55" i="24" s="1"/>
  <c r="J56" i="24"/>
  <c r="M56" i="24" s="1"/>
  <c r="K56" i="24"/>
  <c r="N56" i="24" s="1"/>
  <c r="L56" i="24"/>
  <c r="O56" i="24" s="1"/>
  <c r="J57" i="24"/>
  <c r="M57" i="24" s="1"/>
  <c r="K57" i="24"/>
  <c r="N57" i="24" s="1"/>
  <c r="L57" i="24"/>
  <c r="O57" i="24" s="1"/>
  <c r="J58" i="24"/>
  <c r="M58" i="24" s="1"/>
  <c r="K58" i="24"/>
  <c r="N58" i="24" s="1"/>
  <c r="L58" i="24"/>
  <c r="O58" i="24" s="1"/>
  <c r="J43" i="24"/>
  <c r="K43" i="24"/>
  <c r="L43" i="24"/>
  <c r="O43" i="24" s="1"/>
  <c r="J44" i="24"/>
  <c r="K44" i="24"/>
  <c r="L44" i="24"/>
  <c r="O44" i="24" s="1"/>
  <c r="J59" i="24"/>
  <c r="M59" i="24" s="1"/>
  <c r="K59" i="24"/>
  <c r="N59" i="24" s="1"/>
  <c r="L59" i="24"/>
  <c r="O59" i="24" s="1"/>
  <c r="J60" i="24"/>
  <c r="M60" i="24" s="1"/>
  <c r="K60" i="24"/>
  <c r="N60" i="24" s="1"/>
  <c r="L60" i="24"/>
  <c r="O60" i="24" s="1"/>
  <c r="H48" i="24"/>
  <c r="L48" i="24" s="1"/>
  <c r="O48" i="24" s="1"/>
  <c r="G48" i="24"/>
  <c r="K48" i="24" s="1"/>
  <c r="N48" i="24" s="1"/>
  <c r="F48" i="24"/>
  <c r="J48" i="24" s="1"/>
  <c r="M48" i="24" s="1"/>
  <c r="H45" i="24"/>
  <c r="L45" i="24" s="1"/>
  <c r="O45" i="24" s="1"/>
  <c r="G45" i="24"/>
  <c r="K45" i="24" s="1"/>
  <c r="N45" i="24" s="1"/>
  <c r="F45" i="24"/>
  <c r="J45" i="24" s="1"/>
  <c r="M45" i="24" s="1"/>
  <c r="H42" i="24"/>
  <c r="L42" i="24" s="1"/>
  <c r="O42" i="24" s="1"/>
  <c r="G42" i="24"/>
  <c r="K42" i="24" s="1"/>
  <c r="N42" i="24" s="1"/>
  <c r="F42" i="24"/>
  <c r="J42" i="24" s="1"/>
  <c r="M42" i="24" s="1"/>
  <c r="H41" i="24"/>
  <c r="L41" i="24" s="1"/>
  <c r="O41" i="24" s="1"/>
  <c r="G41" i="24"/>
  <c r="K41" i="24" s="1"/>
  <c r="N41" i="24" s="1"/>
  <c r="F41" i="24"/>
  <c r="J41" i="24" s="1"/>
  <c r="M41" i="24" s="1"/>
  <c r="H40" i="24"/>
  <c r="L40" i="24" s="1"/>
  <c r="O40" i="24" s="1"/>
  <c r="G40" i="24"/>
  <c r="K40" i="24" s="1"/>
  <c r="N40" i="24" s="1"/>
  <c r="F40" i="24"/>
  <c r="J40" i="24" s="1"/>
  <c r="M40" i="24" s="1"/>
  <c r="H39" i="24"/>
  <c r="L39" i="24" s="1"/>
  <c r="O39" i="24" s="1"/>
  <c r="G39" i="24"/>
  <c r="K39" i="24" s="1"/>
  <c r="N39" i="24" s="1"/>
  <c r="F39" i="24"/>
  <c r="J39" i="24" s="1"/>
  <c r="M39" i="24" s="1"/>
  <c r="H38" i="24"/>
  <c r="L38" i="24" s="1"/>
  <c r="O38" i="24" s="1"/>
  <c r="G38" i="24"/>
  <c r="K38" i="24" s="1"/>
  <c r="N38" i="24" s="1"/>
  <c r="F38" i="24"/>
  <c r="J38" i="24" s="1"/>
  <c r="M38" i="24" s="1"/>
  <c r="H37" i="24"/>
  <c r="L37" i="24" s="1"/>
  <c r="O37" i="24" s="1"/>
  <c r="G37" i="24"/>
  <c r="K37" i="24" s="1"/>
  <c r="N37" i="24" s="1"/>
  <c r="F37" i="24"/>
  <c r="J37" i="24" s="1"/>
  <c r="M37" i="24" s="1"/>
  <c r="H36" i="24"/>
  <c r="L36" i="24" s="1"/>
  <c r="O36" i="24" s="1"/>
  <c r="G36" i="24"/>
  <c r="K36" i="24" s="1"/>
  <c r="N36" i="24" s="1"/>
  <c r="F36" i="24"/>
  <c r="J36" i="24" s="1"/>
  <c r="M36" i="24" s="1"/>
  <c r="H35" i="24"/>
  <c r="L35" i="24" s="1"/>
  <c r="O35" i="24" s="1"/>
  <c r="G35" i="24"/>
  <c r="K35" i="24" s="1"/>
  <c r="N35" i="24" s="1"/>
  <c r="F35" i="24"/>
  <c r="J35" i="24" s="1"/>
  <c r="M35" i="24" s="1"/>
  <c r="H34" i="24"/>
  <c r="L34" i="24" s="1"/>
  <c r="O34" i="24" s="1"/>
  <c r="G34" i="24"/>
  <c r="K34" i="24" s="1"/>
  <c r="N34" i="24" s="1"/>
  <c r="F34" i="24"/>
  <c r="J34" i="24" s="1"/>
  <c r="M34" i="24" s="1"/>
  <c r="H33" i="24"/>
  <c r="L33" i="24" s="1"/>
  <c r="O33" i="24" s="1"/>
  <c r="G33" i="24"/>
  <c r="K33" i="24" s="1"/>
  <c r="N33" i="24" s="1"/>
  <c r="F33" i="24"/>
  <c r="J33" i="24" s="1"/>
  <c r="M33" i="24" s="1"/>
  <c r="H32" i="24"/>
  <c r="L32" i="24" s="1"/>
  <c r="O32" i="24" s="1"/>
  <c r="G32" i="24"/>
  <c r="K32" i="24" s="1"/>
  <c r="N32" i="24" s="1"/>
  <c r="F32" i="24"/>
  <c r="J32" i="24" s="1"/>
  <c r="M32" i="24" s="1"/>
  <c r="H31" i="24"/>
  <c r="L31" i="24" s="1"/>
  <c r="O31" i="24" s="1"/>
  <c r="G31" i="24"/>
  <c r="K31" i="24" s="1"/>
  <c r="N31" i="24" s="1"/>
  <c r="F31" i="24"/>
  <c r="J31" i="24" s="1"/>
  <c r="M31" i="24" s="1"/>
  <c r="H30" i="24"/>
  <c r="L30" i="24" s="1"/>
  <c r="O30" i="24" s="1"/>
  <c r="G30" i="24"/>
  <c r="K30" i="24" s="1"/>
  <c r="N30" i="24" s="1"/>
  <c r="F30" i="24"/>
  <c r="J30" i="24" s="1"/>
  <c r="M30" i="24" s="1"/>
  <c r="H47" i="24"/>
  <c r="L47" i="24" s="1"/>
  <c r="O47" i="24" s="1"/>
  <c r="G47" i="24"/>
  <c r="K47" i="24" s="1"/>
  <c r="N47" i="24" s="1"/>
  <c r="F47" i="24"/>
  <c r="J47" i="24" s="1"/>
  <c r="M47" i="24" s="1"/>
  <c r="H46" i="24"/>
  <c r="L46" i="24" s="1"/>
  <c r="O46" i="24" s="1"/>
  <c r="G46" i="24"/>
  <c r="K46" i="24" s="1"/>
  <c r="N46" i="24" s="1"/>
  <c r="F46" i="24"/>
  <c r="J46" i="24" s="1"/>
  <c r="M46" i="24" s="1"/>
  <c r="F24" i="24"/>
  <c r="J24" i="24" s="1"/>
  <c r="M24" i="24" s="1"/>
  <c r="G24" i="24"/>
  <c r="K24" i="24" s="1"/>
  <c r="N24" i="24" s="1"/>
  <c r="H24" i="24"/>
  <c r="L24" i="24" s="1"/>
  <c r="O24" i="24" s="1"/>
  <c r="F23" i="24"/>
  <c r="J23" i="24" s="1"/>
  <c r="M23" i="24" s="1"/>
  <c r="G23" i="24"/>
  <c r="K23" i="24" s="1"/>
  <c r="N23" i="24" s="1"/>
  <c r="H23" i="24"/>
  <c r="L23" i="24" s="1"/>
  <c r="O23" i="24" s="1"/>
  <c r="N44" i="24" l="1"/>
  <c r="M44" i="24"/>
  <c r="M43" i="24"/>
  <c r="N43" i="24"/>
  <c r="J13" i="23"/>
  <c r="J47" i="23"/>
  <c r="M47" i="23" s="1"/>
  <c r="L46" i="23"/>
  <c r="O46" i="23" s="1"/>
  <c r="L42" i="23"/>
  <c r="O42" i="23" s="1"/>
  <c r="J34" i="23"/>
  <c r="M34" i="23" s="1"/>
  <c r="J30" i="23"/>
  <c r="M30" i="23" s="1"/>
  <c r="J26" i="23"/>
  <c r="M26" i="23" s="1"/>
  <c r="J22" i="23"/>
  <c r="M22" i="23" s="1"/>
  <c r="J33" i="23"/>
  <c r="M33" i="23" s="1"/>
  <c r="J25" i="23"/>
  <c r="M25" i="23" s="1"/>
  <c r="L51" i="23"/>
  <c r="O51" i="23" s="1"/>
  <c r="K51" i="23"/>
  <c r="N51" i="23" s="1"/>
  <c r="J45" i="23"/>
  <c r="M45" i="23" s="1"/>
  <c r="J58" i="23"/>
  <c r="M58" i="23" s="1"/>
  <c r="K52" i="23"/>
  <c r="N52" i="23" s="1"/>
  <c r="J32" i="23"/>
  <c r="M32" i="23" s="1"/>
  <c r="J28" i="23"/>
  <c r="M28" i="23" s="1"/>
  <c r="J24" i="23"/>
  <c r="M24" i="23" s="1"/>
  <c r="J10" i="23"/>
  <c r="M10" i="23" s="1"/>
  <c r="K60" i="23"/>
  <c r="N60" i="23" s="1"/>
  <c r="L57" i="23"/>
  <c r="O57" i="23" s="1"/>
  <c r="J48" i="23"/>
  <c r="M48" i="23" s="1"/>
  <c r="L54" i="23"/>
  <c r="O54" i="23" s="1"/>
  <c r="J60" i="23"/>
  <c r="M60" i="23" s="1"/>
  <c r="J57" i="23"/>
  <c r="M57" i="23" s="1"/>
  <c r="J54" i="23"/>
  <c r="M54" i="23" s="1"/>
  <c r="L59" i="23"/>
  <c r="O59" i="23" s="1"/>
  <c r="L56" i="23"/>
  <c r="O56" i="23" s="1"/>
  <c r="K59" i="23"/>
  <c r="N59" i="23" s="1"/>
  <c r="J56" i="23"/>
  <c r="M56" i="23" s="1"/>
  <c r="K53" i="23"/>
  <c r="N53" i="23" s="1"/>
  <c r="K55" i="23"/>
  <c r="N55" i="23" s="1"/>
  <c r="J53" i="23"/>
  <c r="M53" i="23" s="1"/>
  <c r="J23" i="23"/>
  <c r="M23" i="23" s="1"/>
  <c r="L25" i="23"/>
  <c r="O25" i="23" s="1"/>
  <c r="O60" i="23"/>
  <c r="L58" i="23"/>
  <c r="O58" i="23" s="1"/>
  <c r="J55" i="23"/>
  <c r="M55" i="23" s="1"/>
  <c r="L52" i="23"/>
  <c r="O52" i="23" s="1"/>
  <c r="J46" i="23"/>
  <c r="M46" i="23" s="1"/>
  <c r="L32" i="23"/>
  <c r="O32" i="23" s="1"/>
  <c r="J31" i="23"/>
  <c r="M31" i="23" s="1"/>
  <c r="J29" i="23"/>
  <c r="M29" i="23" s="1"/>
  <c r="L27" i="23"/>
  <c r="O27" i="23" s="1"/>
  <c r="J7" i="23"/>
  <c r="M7" i="23" s="1"/>
  <c r="L45" i="23"/>
  <c r="O45" i="23" s="1"/>
  <c r="J42" i="23"/>
  <c r="M42" i="23" s="1"/>
  <c r="L34" i="23"/>
  <c r="O34" i="23" s="1"/>
  <c r="L23" i="23"/>
  <c r="O23" i="23" s="1"/>
  <c r="L10" i="23"/>
  <c r="O10" i="23" s="1"/>
  <c r="L47" i="23"/>
  <c r="O47" i="23" s="1"/>
  <c r="M43" i="23"/>
  <c r="L30" i="23"/>
  <c r="O30" i="23" s="1"/>
  <c r="L28" i="23"/>
  <c r="O28" i="23" s="1"/>
  <c r="J27" i="23"/>
  <c r="M27" i="23" s="1"/>
  <c r="L43" i="23"/>
  <c r="O43" i="23" s="1"/>
  <c r="O31" i="23"/>
  <c r="L48" i="23"/>
  <c r="O48" i="23" s="1"/>
  <c r="M35" i="23"/>
  <c r="L33" i="23"/>
  <c r="O33" i="23" s="1"/>
  <c r="L26" i="23"/>
  <c r="O26" i="23" s="1"/>
  <c r="L24" i="23"/>
  <c r="O24" i="23" s="1"/>
  <c r="L13" i="23"/>
  <c r="L44" i="23"/>
  <c r="O44" i="23" s="1"/>
  <c r="L35" i="23"/>
  <c r="O35" i="23" s="1"/>
  <c r="L22" i="23"/>
  <c r="O22" i="23" s="1"/>
  <c r="O13" i="23" l="1"/>
  <c r="M13" i="23"/>
  <c r="Q7" i="24"/>
  <c r="F9" i="34" l="1"/>
  <c r="C37" i="27" l="1"/>
  <c r="C38" i="27" s="1"/>
  <c r="C37" i="33" l="1"/>
  <c r="C38" i="33" s="1"/>
  <c r="C30" i="33"/>
  <c r="C22" i="33"/>
  <c r="C23" i="33" s="1"/>
  <c r="C37" i="31"/>
  <c r="C38" i="31" s="1"/>
  <c r="C30" i="31"/>
  <c r="C22" i="31"/>
  <c r="C23" i="31" s="1"/>
  <c r="C37" i="32"/>
  <c r="C38" i="32" s="1"/>
  <c r="C30" i="32"/>
  <c r="C22" i="32"/>
  <c r="C23" i="32" s="1"/>
  <c r="C37" i="30"/>
  <c r="C38" i="30" s="1"/>
  <c r="C30" i="30"/>
  <c r="C22" i="30"/>
  <c r="C23" i="30" s="1"/>
  <c r="C28" i="29"/>
  <c r="C28" i="28"/>
  <c r="C22" i="27"/>
  <c r="C35" i="27" s="1"/>
  <c r="C36" i="27" s="1"/>
  <c r="C32" i="30" l="1"/>
  <c r="C34" i="30" s="1"/>
  <c r="E45" i="30" s="1"/>
  <c r="C32" i="32"/>
  <c r="C34" i="32" s="1"/>
  <c r="C32" i="33"/>
  <c r="C34" i="33" s="1"/>
  <c r="B45" i="33" s="1"/>
  <c r="C32" i="31"/>
  <c r="C34" i="31" s="1"/>
  <c r="C35" i="33"/>
  <c r="C36" i="33" s="1"/>
  <c r="C35" i="31"/>
  <c r="C36" i="31" s="1"/>
  <c r="C35" i="32"/>
  <c r="C36" i="32" s="1"/>
  <c r="C35" i="30"/>
  <c r="C36" i="30" s="1"/>
  <c r="F45" i="33" l="1"/>
  <c r="G45" i="33" s="1"/>
  <c r="C45" i="32"/>
  <c r="C46" i="32" s="1"/>
  <c r="S11" i="34" s="1"/>
  <c r="C45" i="31"/>
  <c r="C46" i="31" s="1"/>
  <c r="S10" i="34" s="1"/>
  <c r="C45" i="33"/>
  <c r="C46" i="33" s="1"/>
  <c r="S15" i="34" s="1"/>
  <c r="F45" i="32"/>
  <c r="M45" i="32" s="1"/>
  <c r="M46" i="32" s="1"/>
  <c r="V29" i="34" s="1"/>
  <c r="E45" i="32"/>
  <c r="E46" i="32" s="1"/>
  <c r="U11" i="34" s="1"/>
  <c r="E45" i="33"/>
  <c r="L45" i="33" s="1"/>
  <c r="L46" i="33" s="1"/>
  <c r="U33" i="34" s="1"/>
  <c r="F45" i="31"/>
  <c r="G45" i="31" s="1"/>
  <c r="E45" i="31"/>
  <c r="E46" i="31" s="1"/>
  <c r="U10" i="34" s="1"/>
  <c r="B45" i="31"/>
  <c r="I45" i="31" s="1"/>
  <c r="I46" i="31" s="1"/>
  <c r="R28" i="34" s="1"/>
  <c r="B45" i="32"/>
  <c r="I45" i="32" s="1"/>
  <c r="I46" i="32" s="1"/>
  <c r="R29" i="34" s="1"/>
  <c r="B45" i="30"/>
  <c r="B46" i="30" s="1"/>
  <c r="R18" i="34" s="1"/>
  <c r="F45" i="30"/>
  <c r="M45" i="30" s="1"/>
  <c r="M46" i="30" s="1"/>
  <c r="V36" i="34" s="1"/>
  <c r="I45" i="33"/>
  <c r="I46" i="33" s="1"/>
  <c r="R33" i="34" s="1"/>
  <c r="B46" i="33"/>
  <c r="R15" i="34" s="1"/>
  <c r="J45" i="32"/>
  <c r="J46" i="32" s="1"/>
  <c r="S29" i="34" s="1"/>
  <c r="E46" i="30"/>
  <c r="U18" i="34" s="1"/>
  <c r="L45" i="30"/>
  <c r="L46" i="30" s="1"/>
  <c r="U36" i="34" s="1"/>
  <c r="C45" i="30"/>
  <c r="L45" i="32" l="1"/>
  <c r="L46" i="32" s="1"/>
  <c r="U29" i="34" s="1"/>
  <c r="J45" i="31"/>
  <c r="J46" i="31" s="1"/>
  <c r="S28" i="34" s="1"/>
  <c r="D45" i="32"/>
  <c r="D46" i="32" s="1"/>
  <c r="T11" i="34" s="1"/>
  <c r="B46" i="31"/>
  <c r="R10" i="34" s="1"/>
  <c r="D45" i="31"/>
  <c r="K45" i="31" s="1"/>
  <c r="K46" i="31" s="1"/>
  <c r="T28" i="34" s="1"/>
  <c r="M45" i="33"/>
  <c r="M46" i="33" s="1"/>
  <c r="V33" i="34" s="1"/>
  <c r="D45" i="33"/>
  <c r="D46" i="33" s="1"/>
  <c r="T15" i="34" s="1"/>
  <c r="J45" i="33"/>
  <c r="J46" i="33" s="1"/>
  <c r="S33" i="34" s="1"/>
  <c r="E46" i="33"/>
  <c r="U15" i="34" s="1"/>
  <c r="F46" i="33"/>
  <c r="V15" i="34" s="1"/>
  <c r="M45" i="31"/>
  <c r="M46" i="31" s="1"/>
  <c r="V28" i="34" s="1"/>
  <c r="L45" i="31"/>
  <c r="L46" i="31" s="1"/>
  <c r="U28" i="34" s="1"/>
  <c r="F46" i="32"/>
  <c r="V11" i="34" s="1"/>
  <c r="F46" i="30"/>
  <c r="V18" i="34" s="1"/>
  <c r="G45" i="32"/>
  <c r="N45" i="32" s="1"/>
  <c r="N46" i="32" s="1"/>
  <c r="W29" i="34" s="1"/>
  <c r="G45" i="30"/>
  <c r="N45" i="30" s="1"/>
  <c r="N46" i="30" s="1"/>
  <c r="W36" i="34" s="1"/>
  <c r="I45" i="30"/>
  <c r="I46" i="30" s="1"/>
  <c r="R36" i="34" s="1"/>
  <c r="F46" i="31"/>
  <c r="V10" i="34" s="1"/>
  <c r="B46" i="32"/>
  <c r="R11" i="34" s="1"/>
  <c r="N45" i="33"/>
  <c r="N46" i="33" s="1"/>
  <c r="W33" i="34" s="1"/>
  <c r="G46" i="33"/>
  <c r="W15" i="34" s="1"/>
  <c r="N45" i="31"/>
  <c r="N46" i="31" s="1"/>
  <c r="W28" i="34" s="1"/>
  <c r="G46" i="31"/>
  <c r="W10" i="34" s="1"/>
  <c r="D46" i="31"/>
  <c r="T10" i="34" s="1"/>
  <c r="J45" i="30"/>
  <c r="J46" i="30" s="1"/>
  <c r="S36" i="34" s="1"/>
  <c r="D45" i="30"/>
  <c r="C46" i="30"/>
  <c r="S18" i="34" s="1"/>
  <c r="K45" i="32" l="1"/>
  <c r="K46" i="32" s="1"/>
  <c r="T29" i="34" s="1"/>
  <c r="K45" i="33"/>
  <c r="K46" i="33" s="1"/>
  <c r="T33" i="34" s="1"/>
  <c r="G46" i="30"/>
  <c r="W18" i="34" s="1"/>
  <c r="G46" i="32"/>
  <c r="W11" i="34" s="1"/>
  <c r="D46" i="30"/>
  <c r="T18" i="34" s="1"/>
  <c r="K45" i="30"/>
  <c r="K46" i="30" s="1"/>
  <c r="T36" i="34" s="1"/>
  <c r="C30" i="28"/>
  <c r="C23" i="27" l="1"/>
  <c r="C35" i="29" l="1"/>
  <c r="C36" i="29" s="1"/>
  <c r="C30" i="29"/>
  <c r="C32" i="29" s="1"/>
  <c r="C20" i="29"/>
  <c r="C21" i="29" s="1"/>
  <c r="C35" i="28"/>
  <c r="C36" i="28" s="1"/>
  <c r="C32" i="28"/>
  <c r="C20" i="28"/>
  <c r="C33" i="28" s="1"/>
  <c r="C34" i="28" s="1"/>
  <c r="C30" i="27"/>
  <c r="C32" i="27" s="1"/>
  <c r="C34" i="27" s="1"/>
  <c r="C45" i="27" l="1"/>
  <c r="D45" i="27" s="1"/>
  <c r="F45" i="27"/>
  <c r="G45" i="27" s="1"/>
  <c r="E45" i="27"/>
  <c r="B45" i="27"/>
  <c r="B46" i="27" s="1"/>
  <c r="R19" i="34" s="1"/>
  <c r="C33" i="29"/>
  <c r="C34" i="29" s="1"/>
  <c r="F43" i="29" s="1"/>
  <c r="C21" i="28"/>
  <c r="E43" i="29"/>
  <c r="B43" i="29"/>
  <c r="I43" i="29" s="1"/>
  <c r="E43" i="28"/>
  <c r="C43" i="28"/>
  <c r="J43" i="28" s="1"/>
  <c r="J44" i="28" s="1"/>
  <c r="S34" i="34" s="1"/>
  <c r="F43" i="28"/>
  <c r="M43" i="28" s="1"/>
  <c r="M44" i="28" s="1"/>
  <c r="V34" i="34" s="1"/>
  <c r="B43" i="28"/>
  <c r="F46" i="27" l="1"/>
  <c r="V19" i="34" s="1"/>
  <c r="M45" i="27"/>
  <c r="M46" i="27" s="1"/>
  <c r="V37" i="34" s="1"/>
  <c r="E44" i="28"/>
  <c r="U16" i="34" s="1"/>
  <c r="L43" i="28"/>
  <c r="L44" i="28" s="1"/>
  <c r="U34" i="34" s="1"/>
  <c r="I43" i="28"/>
  <c r="I44" i="28" s="1"/>
  <c r="R34" i="34" s="1"/>
  <c r="B44" i="28"/>
  <c r="R16" i="34" s="1"/>
  <c r="R20" i="34" s="1"/>
  <c r="J45" i="27"/>
  <c r="J46" i="27" s="1"/>
  <c r="S37" i="34" s="1"/>
  <c r="C46" i="27"/>
  <c r="S19" i="34" s="1"/>
  <c r="E46" i="27"/>
  <c r="U19" i="34" s="1"/>
  <c r="L45" i="27"/>
  <c r="L46" i="27" s="1"/>
  <c r="U37" i="34" s="1"/>
  <c r="I45" i="27"/>
  <c r="I46" i="27" s="1"/>
  <c r="R37" i="34" s="1"/>
  <c r="C43" i="29"/>
  <c r="J43" i="29" s="1"/>
  <c r="J44" i="29" s="1"/>
  <c r="S35" i="34" s="1"/>
  <c r="B44" i="29"/>
  <c r="R17" i="34" s="1"/>
  <c r="I44" i="29"/>
  <c r="R35" i="34" s="1"/>
  <c r="G43" i="29"/>
  <c r="F44" i="29"/>
  <c r="V17" i="34" s="1"/>
  <c r="M43" i="29"/>
  <c r="M44" i="29" s="1"/>
  <c r="V35" i="34" s="1"/>
  <c r="E44" i="29"/>
  <c r="U17" i="34" s="1"/>
  <c r="L43" i="29"/>
  <c r="L44" i="29" s="1"/>
  <c r="U35" i="34" s="1"/>
  <c r="G43" i="28"/>
  <c r="F44" i="28"/>
  <c r="V16" i="34" s="1"/>
  <c r="V20" i="34" s="1"/>
  <c r="C44" i="28"/>
  <c r="S16" i="34" s="1"/>
  <c r="D43" i="28"/>
  <c r="S38" i="34" l="1"/>
  <c r="V38" i="34"/>
  <c r="R38" i="34"/>
  <c r="U38" i="34"/>
  <c r="U20" i="34"/>
  <c r="K45" i="27"/>
  <c r="K46" i="27" s="1"/>
  <c r="T37" i="34" s="1"/>
  <c r="D46" i="27"/>
  <c r="T19" i="34" s="1"/>
  <c r="D44" i="28"/>
  <c r="T16" i="34" s="1"/>
  <c r="K43" i="28"/>
  <c r="K44" i="28" s="1"/>
  <c r="T34" i="34" s="1"/>
  <c r="G46" i="27"/>
  <c r="W19" i="34" s="1"/>
  <c r="N45" i="27"/>
  <c r="N46" i="27" s="1"/>
  <c r="W37" i="34" s="1"/>
  <c r="G44" i="28"/>
  <c r="W16" i="34" s="1"/>
  <c r="N43" i="28"/>
  <c r="N44" i="28" s="1"/>
  <c r="W34" i="34" s="1"/>
  <c r="C44" i="29"/>
  <c r="S17" i="34" s="1"/>
  <c r="S20" i="34" s="1"/>
  <c r="D43" i="29"/>
  <c r="D44" i="29" s="1"/>
  <c r="T17" i="34" s="1"/>
  <c r="K43" i="29"/>
  <c r="K44" i="29" s="1"/>
  <c r="T35" i="34" s="1"/>
  <c r="N43" i="29"/>
  <c r="N44" i="29" s="1"/>
  <c r="W35" i="34" s="1"/>
  <c r="G44" i="29"/>
  <c r="W17" i="34" s="1"/>
  <c r="T20" i="34" l="1"/>
  <c r="T38" i="34"/>
  <c r="W38" i="34"/>
  <c r="W20" i="34"/>
  <c r="F14" i="23" l="1"/>
  <c r="J14" i="23" s="1"/>
  <c r="M14" i="23" s="1"/>
  <c r="H11" i="23"/>
  <c r="L11" i="23" s="1"/>
  <c r="O11" i="23" s="1"/>
  <c r="F11" i="23"/>
  <c r="J11" i="23" s="1"/>
  <c r="M11" i="23" s="1"/>
  <c r="H9" i="23"/>
  <c r="L9" i="23" s="1"/>
  <c r="O9" i="23" s="1"/>
  <c r="H8" i="23"/>
  <c r="F9" i="23"/>
  <c r="J9" i="23" s="1"/>
  <c r="M9" i="23" s="1"/>
  <c r="F8" i="23"/>
  <c r="F13" i="24" l="1"/>
  <c r="H14" i="24"/>
  <c r="G14" i="24"/>
  <c r="F14" i="24"/>
  <c r="G12" i="24"/>
  <c r="F12" i="24"/>
  <c r="H12" i="24"/>
  <c r="H11" i="24"/>
  <c r="G11" i="24"/>
  <c r="F11" i="24"/>
  <c r="H8" i="24"/>
  <c r="L8" i="24" s="1"/>
  <c r="O8" i="24" s="1"/>
  <c r="H9" i="24"/>
  <c r="L9" i="24" s="1"/>
  <c r="O9" i="24" s="1"/>
  <c r="G8" i="24"/>
  <c r="K8" i="24" s="1"/>
  <c r="F8" i="24"/>
  <c r="F9" i="24"/>
  <c r="J9" i="24" s="1"/>
  <c r="N8" i="24" l="1"/>
  <c r="M9" i="24"/>
  <c r="J8" i="24"/>
  <c r="M8" i="24" l="1"/>
  <c r="D76" i="24" l="1"/>
  <c r="D78" i="23"/>
  <c r="G7" i="23" s="1"/>
  <c r="K7" i="23" s="1"/>
  <c r="N7" i="23" s="1"/>
  <c r="K8" i="22"/>
  <c r="J10" i="22"/>
  <c r="L8" i="22" l="1"/>
  <c r="I8" i="22" s="1"/>
  <c r="C43" i="14" l="1"/>
  <c r="C16" i="25"/>
  <c r="C19" i="25" s="1"/>
  <c r="H14" i="23" l="1"/>
  <c r="L14" i="23" s="1"/>
  <c r="O14" i="23" s="1"/>
  <c r="F16" i="24" l="1"/>
  <c r="H25" i="24"/>
  <c r="L25" i="24" s="1"/>
  <c r="O25" i="24" s="1"/>
  <c r="G25" i="24"/>
  <c r="K25" i="24" s="1"/>
  <c r="F25" i="24"/>
  <c r="J25" i="24" s="1"/>
  <c r="H22" i="24"/>
  <c r="L22" i="24" s="1"/>
  <c r="O22" i="24" s="1"/>
  <c r="G22" i="24"/>
  <c r="K22" i="24" s="1"/>
  <c r="F22" i="24"/>
  <c r="J22" i="24" s="1"/>
  <c r="G15" i="24"/>
  <c r="M25" i="24" l="1"/>
  <c r="N25" i="24"/>
  <c r="M22" i="24"/>
  <c r="N22" i="24"/>
  <c r="B78" i="23" l="1"/>
  <c r="H7" i="23" s="1"/>
  <c r="L7" i="23" s="1"/>
  <c r="H40" i="23"/>
  <c r="L40" i="23" s="1"/>
  <c r="O40" i="23" s="1"/>
  <c r="F40" i="23"/>
  <c r="J40" i="23" s="1"/>
  <c r="M40" i="23" s="1"/>
  <c r="H39" i="23"/>
  <c r="L39" i="23" s="1"/>
  <c r="O39" i="23" s="1"/>
  <c r="F39" i="23"/>
  <c r="J39" i="23" s="1"/>
  <c r="M39" i="23" s="1"/>
  <c r="H38" i="23"/>
  <c r="L38" i="23" s="1"/>
  <c r="O38" i="23" s="1"/>
  <c r="F38" i="23"/>
  <c r="J38" i="23" s="1"/>
  <c r="M38" i="23" s="1"/>
  <c r="H37" i="23"/>
  <c r="L37" i="23" s="1"/>
  <c r="O37" i="23" s="1"/>
  <c r="F37" i="23"/>
  <c r="J37" i="23" s="1"/>
  <c r="M37" i="23" s="1"/>
  <c r="H36" i="23"/>
  <c r="L36" i="23" s="1"/>
  <c r="O36" i="23" s="1"/>
  <c r="F36" i="23"/>
  <c r="J36" i="23" s="1"/>
  <c r="M36" i="23" s="1"/>
  <c r="H21" i="23"/>
  <c r="L21" i="23" s="1"/>
  <c r="O21" i="23" s="1"/>
  <c r="F21" i="23"/>
  <c r="J21" i="23" s="1"/>
  <c r="M21" i="23" s="1"/>
  <c r="H20" i="23"/>
  <c r="L20" i="23" s="1"/>
  <c r="O20" i="23" s="1"/>
  <c r="F20" i="23"/>
  <c r="J20" i="23" s="1"/>
  <c r="M20" i="23" s="1"/>
  <c r="H19" i="23"/>
  <c r="L19" i="23" s="1"/>
  <c r="O19" i="23" s="1"/>
  <c r="F19" i="23"/>
  <c r="J19" i="23" s="1"/>
  <c r="M19" i="23" s="1"/>
  <c r="H18" i="23"/>
  <c r="L18" i="23" s="1"/>
  <c r="O18" i="23" s="1"/>
  <c r="F18" i="23"/>
  <c r="J18" i="23" s="1"/>
  <c r="M18" i="23" s="1"/>
  <c r="H17" i="23"/>
  <c r="L17" i="23" s="1"/>
  <c r="O17" i="23" s="1"/>
  <c r="F17" i="23"/>
  <c r="J17" i="23" s="1"/>
  <c r="M17" i="23" s="1"/>
  <c r="H16" i="23"/>
  <c r="L16" i="23" s="1"/>
  <c r="O16" i="23" s="1"/>
  <c r="F16" i="23"/>
  <c r="J16" i="23" s="1"/>
  <c r="M16" i="23" s="1"/>
  <c r="H15" i="23"/>
  <c r="L15" i="23" s="1"/>
  <c r="O15" i="23" s="1"/>
  <c r="F15" i="23"/>
  <c r="J15" i="23" s="1"/>
  <c r="M15" i="23" s="1"/>
  <c r="H12" i="23"/>
  <c r="L12" i="23" s="1"/>
  <c r="O12" i="23" s="1"/>
  <c r="F12" i="23"/>
  <c r="J12" i="23" s="1"/>
  <c r="M12" i="23" s="1"/>
  <c r="C76" i="24"/>
  <c r="F7" i="24" s="1"/>
  <c r="L51" i="24"/>
  <c r="O51" i="24" s="1"/>
  <c r="K51" i="24"/>
  <c r="N51" i="24" s="1"/>
  <c r="J51" i="24"/>
  <c r="M51" i="24" s="1"/>
  <c r="N50" i="24"/>
  <c r="M50" i="24"/>
  <c r="K50" i="24"/>
  <c r="H29" i="24"/>
  <c r="L29" i="24" s="1"/>
  <c r="O29" i="24" s="1"/>
  <c r="G29" i="24"/>
  <c r="F29" i="24"/>
  <c r="J29" i="24" s="1"/>
  <c r="H28" i="24"/>
  <c r="L28" i="24" s="1"/>
  <c r="O28" i="24" s="1"/>
  <c r="G28" i="24"/>
  <c r="K28" i="24" s="1"/>
  <c r="F28" i="24"/>
  <c r="H27" i="24"/>
  <c r="L27" i="24" s="1"/>
  <c r="O27" i="24" s="1"/>
  <c r="G27" i="24"/>
  <c r="K27" i="24" s="1"/>
  <c r="F27" i="24"/>
  <c r="J27" i="24" s="1"/>
  <c r="H26" i="24"/>
  <c r="L26" i="24" s="1"/>
  <c r="O26" i="24" s="1"/>
  <c r="G26" i="24"/>
  <c r="F26" i="24"/>
  <c r="H21" i="24"/>
  <c r="L21" i="24" s="1"/>
  <c r="O21" i="24" s="1"/>
  <c r="G21" i="24"/>
  <c r="K21" i="24" s="1"/>
  <c r="F21" i="24"/>
  <c r="J21" i="24" s="1"/>
  <c r="H20" i="24"/>
  <c r="L20" i="24" s="1"/>
  <c r="O20" i="24" s="1"/>
  <c r="G20" i="24"/>
  <c r="K20" i="24" s="1"/>
  <c r="F20" i="24"/>
  <c r="J20" i="24" s="1"/>
  <c r="H19" i="24"/>
  <c r="L19" i="24" s="1"/>
  <c r="O19" i="24" s="1"/>
  <c r="G19" i="24"/>
  <c r="K19" i="24" s="1"/>
  <c r="F19" i="24"/>
  <c r="J19" i="24" s="1"/>
  <c r="H18" i="24"/>
  <c r="L18" i="24" s="1"/>
  <c r="O18" i="24" s="1"/>
  <c r="G18" i="24"/>
  <c r="K18" i="24" s="1"/>
  <c r="F18" i="24"/>
  <c r="J18" i="24" s="1"/>
  <c r="H17" i="24"/>
  <c r="L17" i="24" s="1"/>
  <c r="O17" i="24" s="1"/>
  <c r="G17" i="24"/>
  <c r="K17" i="24" s="1"/>
  <c r="F17" i="24"/>
  <c r="J17" i="24" s="1"/>
  <c r="H16" i="24"/>
  <c r="L16" i="24" s="1"/>
  <c r="O16" i="24" s="1"/>
  <c r="G16" i="24"/>
  <c r="K16" i="24" s="1"/>
  <c r="J16" i="24"/>
  <c r="K15" i="24"/>
  <c r="H15" i="24"/>
  <c r="L15" i="24" s="1"/>
  <c r="O15" i="24" s="1"/>
  <c r="F15" i="24"/>
  <c r="J15" i="24" s="1"/>
  <c r="L14" i="24"/>
  <c r="O14" i="24" s="1"/>
  <c r="K14" i="24"/>
  <c r="J14" i="24"/>
  <c r="H13" i="24"/>
  <c r="L13" i="24" s="1"/>
  <c r="O13" i="24" s="1"/>
  <c r="G13" i="24"/>
  <c r="K13" i="24" s="1"/>
  <c r="J13" i="24"/>
  <c r="J12" i="24"/>
  <c r="L12" i="24"/>
  <c r="O12" i="24" s="1"/>
  <c r="K12" i="24"/>
  <c r="L11" i="24"/>
  <c r="O11" i="24" s="1"/>
  <c r="K11" i="24"/>
  <c r="J11" i="24"/>
  <c r="H10" i="24"/>
  <c r="L10" i="24" s="1"/>
  <c r="O10" i="24" s="1"/>
  <c r="G10" i="24"/>
  <c r="K10" i="24" s="1"/>
  <c r="F10" i="24"/>
  <c r="J10" i="24" s="1"/>
  <c r="G9" i="24"/>
  <c r="K9" i="24" s="1"/>
  <c r="O7" i="23" l="1"/>
  <c r="N28" i="24"/>
  <c r="M29" i="24"/>
  <c r="N9" i="24"/>
  <c r="M27" i="24"/>
  <c r="N27" i="24"/>
  <c r="K29" i="24"/>
  <c r="J26" i="24"/>
  <c r="K26" i="24"/>
  <c r="J28" i="24"/>
  <c r="N16" i="24"/>
  <c r="M19" i="24"/>
  <c r="N20" i="24"/>
  <c r="N13" i="24"/>
  <c r="M15" i="24"/>
  <c r="M12" i="24"/>
  <c r="M14" i="24"/>
  <c r="L8" i="23"/>
  <c r="O8" i="23" s="1"/>
  <c r="N15" i="24"/>
  <c r="M18" i="24"/>
  <c r="N19" i="24"/>
  <c r="N12" i="24"/>
  <c r="M11" i="24"/>
  <c r="J8" i="23"/>
  <c r="I63" i="23" s="1"/>
  <c r="E10" i="41" s="1"/>
  <c r="G19" i="41" s="1"/>
  <c r="N21" i="24"/>
  <c r="N10" i="24"/>
  <c r="M7" i="24"/>
  <c r="M20" i="24"/>
  <c r="M13" i="24"/>
  <c r="M10" i="24"/>
  <c r="N11" i="24"/>
  <c r="N14" i="24"/>
  <c r="M17" i="24"/>
  <c r="N17" i="24"/>
  <c r="N18" i="24"/>
  <c r="M21" i="24"/>
  <c r="M16" i="24"/>
  <c r="E76" i="24"/>
  <c r="B76" i="24"/>
  <c r="H63" i="24" l="1"/>
  <c r="F10" i="41" s="1"/>
  <c r="H19" i="41" s="1"/>
  <c r="I69" i="23"/>
  <c r="E9" i="41" s="1"/>
  <c r="G18" i="41" s="1"/>
  <c r="I70" i="23"/>
  <c r="C9" i="41" s="1"/>
  <c r="E18" i="41" s="1"/>
  <c r="M28" i="24"/>
  <c r="M26" i="24"/>
  <c r="N29" i="24"/>
  <c r="N26" i="24"/>
  <c r="J20" i="25"/>
  <c r="H7" i="24"/>
  <c r="L7" i="24" s="1"/>
  <c r="G7" i="24"/>
  <c r="K7" i="24" s="1"/>
  <c r="M8" i="23"/>
  <c r="I64" i="23" s="1"/>
  <c r="C10" i="41" s="1"/>
  <c r="E19" i="41" s="1"/>
  <c r="H64" i="24" l="1"/>
  <c r="D10" i="41" s="1"/>
  <c r="F19" i="41" s="1"/>
  <c r="H66" i="24"/>
  <c r="O7" i="24"/>
  <c r="H70" i="24" s="1"/>
  <c r="D9" i="41" s="1"/>
  <c r="F18" i="41" s="1"/>
  <c r="H69" i="24"/>
  <c r="N7" i="24"/>
  <c r="H67" i="24" s="1"/>
  <c r="D11" i="41" s="1"/>
  <c r="F20" i="41" s="1"/>
  <c r="J21" i="25" l="1"/>
  <c r="F11" i="41"/>
  <c r="H20" i="41" s="1"/>
  <c r="J19" i="25"/>
  <c r="F9" i="41"/>
  <c r="H18" i="41" s="1"/>
  <c r="J22" i="25"/>
  <c r="I11" i="22"/>
  <c r="G11" i="22"/>
  <c r="E11" i="22"/>
  <c r="K11" i="22" s="1"/>
  <c r="L11" i="22" s="1"/>
  <c r="K10" i="22"/>
  <c r="L10" i="22" s="1"/>
  <c r="I10" i="22"/>
  <c r="D81" i="23" s="1"/>
  <c r="G41" i="23" s="1"/>
  <c r="K41" i="23" s="1"/>
  <c r="N41" i="23" s="1"/>
  <c r="K9" i="22"/>
  <c r="J9" i="22"/>
  <c r="J8" i="22"/>
  <c r="G28" i="23" l="1"/>
  <c r="K28" i="23" s="1"/>
  <c r="N28" i="23" s="1"/>
  <c r="G46" i="23"/>
  <c r="K46" i="23" s="1"/>
  <c r="N46" i="23" s="1"/>
  <c r="G33" i="23"/>
  <c r="K33" i="23" s="1"/>
  <c r="N33" i="23" s="1"/>
  <c r="G25" i="23"/>
  <c r="K25" i="23" s="1"/>
  <c r="N25" i="23" s="1"/>
  <c r="G43" i="23"/>
  <c r="K43" i="23" s="1"/>
  <c r="N43" i="23" s="1"/>
  <c r="G30" i="23"/>
  <c r="K30" i="23" s="1"/>
  <c r="N30" i="23" s="1"/>
  <c r="G22" i="23"/>
  <c r="K22" i="23" s="1"/>
  <c r="N22" i="23" s="1"/>
  <c r="G48" i="23"/>
  <c r="K48" i="23" s="1"/>
  <c r="N48" i="23" s="1"/>
  <c r="G35" i="23"/>
  <c r="K35" i="23" s="1"/>
  <c r="N35" i="23" s="1"/>
  <c r="G27" i="23"/>
  <c r="K27" i="23" s="1"/>
  <c r="N27" i="23" s="1"/>
  <c r="G45" i="23"/>
  <c r="K45" i="23" s="1"/>
  <c r="N45" i="23" s="1"/>
  <c r="G32" i="23"/>
  <c r="K32" i="23" s="1"/>
  <c r="N32" i="23" s="1"/>
  <c r="G24" i="23"/>
  <c r="K24" i="23" s="1"/>
  <c r="N24" i="23" s="1"/>
  <c r="G44" i="23"/>
  <c r="K44" i="23" s="1"/>
  <c r="N44" i="23" s="1"/>
  <c r="G23" i="23"/>
  <c r="K23" i="23" s="1"/>
  <c r="N23" i="23" s="1"/>
  <c r="G42" i="23"/>
  <c r="K42" i="23" s="1"/>
  <c r="N42" i="23" s="1"/>
  <c r="G29" i="23"/>
  <c r="K29" i="23" s="1"/>
  <c r="N29" i="23" s="1"/>
  <c r="K13" i="23"/>
  <c r="G47" i="23"/>
  <c r="K47" i="23" s="1"/>
  <c r="N47" i="23" s="1"/>
  <c r="G34" i="23"/>
  <c r="K34" i="23" s="1"/>
  <c r="N34" i="23" s="1"/>
  <c r="G26" i="23"/>
  <c r="K26" i="23" s="1"/>
  <c r="N26" i="23" s="1"/>
  <c r="G31" i="23"/>
  <c r="K31" i="23" s="1"/>
  <c r="N31" i="23" s="1"/>
  <c r="D11" i="22"/>
  <c r="J11" i="22" s="1"/>
  <c r="L9" i="22"/>
  <c r="G14" i="23"/>
  <c r="K14" i="23" s="1"/>
  <c r="N14" i="23" s="1"/>
  <c r="G39" i="23"/>
  <c r="K39" i="23" s="1"/>
  <c r="N39" i="23" s="1"/>
  <c r="G38" i="23"/>
  <c r="K38" i="23" s="1"/>
  <c r="N38" i="23" s="1"/>
  <c r="G36" i="23"/>
  <c r="K36" i="23" s="1"/>
  <c r="N36" i="23" s="1"/>
  <c r="G19" i="23"/>
  <c r="K19" i="23" s="1"/>
  <c r="N19" i="23" s="1"/>
  <c r="G17" i="23"/>
  <c r="K17" i="23" s="1"/>
  <c r="N17" i="23" s="1"/>
  <c r="G16" i="23"/>
  <c r="K16" i="23" s="1"/>
  <c r="N16" i="23" s="1"/>
  <c r="G40" i="23"/>
  <c r="K40" i="23" s="1"/>
  <c r="N40" i="23" s="1"/>
  <c r="G37" i="23"/>
  <c r="K37" i="23" s="1"/>
  <c r="N37" i="23" s="1"/>
  <c r="G18" i="23"/>
  <c r="K18" i="23" s="1"/>
  <c r="N18" i="23" s="1"/>
  <c r="G15" i="23"/>
  <c r="K15" i="23" s="1"/>
  <c r="N15" i="23" s="1"/>
  <c r="G21" i="23"/>
  <c r="K21" i="23" s="1"/>
  <c r="N21" i="23" s="1"/>
  <c r="G20" i="23"/>
  <c r="K20" i="23" s="1"/>
  <c r="N20" i="23" s="1"/>
  <c r="F11" i="22"/>
  <c r="N13" i="23" l="1"/>
  <c r="G43" i="14"/>
  <c r="F43" i="14"/>
  <c r="E43" i="14"/>
  <c r="D43" i="14"/>
  <c r="J43" i="14" s="1"/>
  <c r="H34" i="14"/>
  <c r="F10" i="14" s="1"/>
  <c r="H33" i="14"/>
  <c r="E10" i="14" s="1"/>
  <c r="G32" i="14"/>
  <c r="F32" i="14"/>
  <c r="E32" i="14"/>
  <c r="D32" i="14"/>
  <c r="C32" i="14"/>
  <c r="G31" i="14"/>
  <c r="F31" i="14"/>
  <c r="E31" i="14"/>
  <c r="D31" i="14"/>
  <c r="C31" i="14"/>
  <c r="B26" i="14"/>
  <c r="G11" i="14"/>
  <c r="F11" i="14"/>
  <c r="E11" i="14"/>
  <c r="D11" i="14"/>
  <c r="C11" i="14"/>
  <c r="G10" i="14"/>
  <c r="D10" i="14"/>
  <c r="C10" i="14"/>
  <c r="G9" i="14"/>
  <c r="F9" i="14"/>
  <c r="E9" i="14"/>
  <c r="D9" i="14"/>
  <c r="C9" i="14"/>
  <c r="E10" i="10"/>
  <c r="E12" i="10"/>
  <c r="E8" i="10"/>
  <c r="J32" i="14" l="1"/>
  <c r="I11" i="14"/>
  <c r="J33" i="14"/>
  <c r="I10" i="14"/>
  <c r="I9" i="14"/>
  <c r="J31" i="14"/>
  <c r="J34" i="14"/>
  <c r="I9" i="22" l="1"/>
  <c r="D80" i="23" s="1"/>
  <c r="G11" i="23" l="1"/>
  <c r="K11" i="23" s="1"/>
  <c r="N11" i="23" s="1"/>
  <c r="G12" i="23"/>
  <c r="K12" i="23" s="1"/>
  <c r="N12" i="23" s="1"/>
  <c r="D79" i="23"/>
  <c r="G10" i="23" s="1"/>
  <c r="K10" i="23" s="1"/>
  <c r="N10" i="23" s="1"/>
  <c r="G9" i="23" l="1"/>
  <c r="K9" i="23" s="1"/>
  <c r="N9" i="23" s="1"/>
  <c r="G8" i="23"/>
  <c r="K8" i="23" s="1"/>
  <c r="I66" i="23" l="1"/>
  <c r="E11" i="41" s="1"/>
  <c r="G20" i="41" s="1"/>
  <c r="N8" i="23"/>
  <c r="I67" i="23" s="1"/>
  <c r="C11" i="41" s="1"/>
  <c r="E20" i="41" s="1"/>
</calcChain>
</file>

<file path=xl/sharedStrings.xml><?xml version="1.0" encoding="utf-8"?>
<sst xmlns="http://schemas.openxmlformats.org/spreadsheetml/2006/main" count="1759" uniqueCount="487">
  <si>
    <t>YES</t>
  </si>
  <si>
    <t>NONE</t>
  </si>
  <si>
    <t>NOTES:</t>
  </si>
  <si>
    <t>UNCONTROLLED EMISSIONS</t>
  </si>
  <si>
    <t>CONTROLLED EMISSIONS</t>
  </si>
  <si>
    <t>C1</t>
  </si>
  <si>
    <t>C2</t>
  </si>
  <si>
    <t>C3</t>
  </si>
  <si>
    <t>C4</t>
  </si>
  <si>
    <t>C7</t>
  </si>
  <si>
    <t>C9</t>
  </si>
  <si>
    <t>C10</t>
  </si>
  <si>
    <t>C8</t>
  </si>
  <si>
    <t>C5</t>
  </si>
  <si>
    <t>C6</t>
  </si>
  <si>
    <t>C11</t>
  </si>
  <si>
    <t>C13</t>
  </si>
  <si>
    <t>C12</t>
  </si>
  <si>
    <t>C14</t>
  </si>
  <si>
    <t>C15</t>
  </si>
  <si>
    <t>C16</t>
  </si>
  <si>
    <t>TOTAL POTENTIAL CONTROLLED PM-10 EMISSIONS</t>
  </si>
  <si>
    <t>Lb/Hr</t>
  </si>
  <si>
    <t>Tons/Year</t>
  </si>
  <si>
    <t>@ (8760 Hours/Year)</t>
  </si>
  <si>
    <t>WP</t>
  </si>
  <si>
    <t>WS</t>
  </si>
  <si>
    <t>WS = WET SUPRESSION</t>
  </si>
  <si>
    <t>WP = WET PROCESS</t>
  </si>
  <si>
    <t>C17</t>
  </si>
  <si>
    <t>C18</t>
  </si>
  <si>
    <t>Equipment</t>
  </si>
  <si>
    <t>NO</t>
  </si>
  <si>
    <t>CR1</t>
  </si>
  <si>
    <t>CR2</t>
  </si>
  <si>
    <t xml:space="preserve"> TSP</t>
  </si>
  <si>
    <t>PM 10</t>
  </si>
  <si>
    <t>(lb/ton)</t>
  </si>
  <si>
    <t>Controlled Crushers</t>
  </si>
  <si>
    <t>Controlled Screens</t>
  </si>
  <si>
    <t>Controlled Conveyors and Bins</t>
  </si>
  <si>
    <t>Emissions</t>
  </si>
  <si>
    <t>Emission Unit Description</t>
  </si>
  <si>
    <t>Description</t>
  </si>
  <si>
    <t>PM10 (tpy)</t>
  </si>
  <si>
    <t>AP-42 Table 11.19.2-2 Emission Factors Controlled</t>
  </si>
  <si>
    <t>Controlled Grizzly&amp;Truck Unloading</t>
  </si>
  <si>
    <t>TOTAL POTENTIAL PM-10 EMISSIONS</t>
  </si>
  <si>
    <t>PM 2.5</t>
  </si>
  <si>
    <t>PM2.5 (tpy)</t>
  </si>
  <si>
    <t>TOTAL POTENTIAL PM-2.5 EMISSIONS</t>
  </si>
  <si>
    <t>TOTAL POTENTIAL CONTROLLED PM-2.5 EMISSIONS</t>
  </si>
  <si>
    <t>TOTAL POTENTIAL UN-CONTROLLED PM-10 EMISSIONS</t>
  </si>
  <si>
    <t>TOTAL POTENTIAL UN-CONTROLLED PM-2.5 EMISSIONS</t>
  </si>
  <si>
    <t>TSP (lb/hr)</t>
  </si>
  <si>
    <t>TSP (tpy)</t>
  </si>
  <si>
    <t>TOTAL POTENTIAL TSP EMISSIONS</t>
  </si>
  <si>
    <t>TOTAL POTENTIAL CONTROLLED TSP EMISSIONS</t>
  </si>
  <si>
    <t xml:space="preserve">AP42 PM10 </t>
  </si>
  <si>
    <t>efficiency</t>
  </si>
  <si>
    <t>Assume same efficiency as a screen for Grizzly and Truck Unloading</t>
  </si>
  <si>
    <t>TSP Controlled for Grizzly estimated at 2.1 x PM10 for Grizzly</t>
  </si>
  <si>
    <t>i.e. PM10 x 0.0676</t>
  </si>
  <si>
    <t>Assume PM2.5 factor for Grizzly &amp; Truck unloading is propotional to PM2.5/PM10 screen factor, 6.76% (0.000001344 x 0.000050/0.00074).</t>
  </si>
  <si>
    <t>AP-42 Table 11.19.2-2 Emission Factors UNcontrolled</t>
  </si>
  <si>
    <t>UNcontrolled Grizzly&amp;Truck Unloading</t>
  </si>
  <si>
    <t>UNcontrolled Crushers</t>
  </si>
  <si>
    <t>UNcontrolled Screens</t>
  </si>
  <si>
    <t>UNcontrolled Conveyors and Bins</t>
  </si>
  <si>
    <t>TSP Uncontrolled Grizzly feeder and truck unloading factor per 1995 AP-42 Table 11.19.2-2; i.e. 2.1 x PM10</t>
  </si>
  <si>
    <t>Assume PM2.5 factor for Grizzly &amp; Truck unloading is propotional to PM2.5/PM10 screen factor, i.e. 0.0676 x PM10</t>
  </si>
  <si>
    <t>For PM 2.5 Uncontrolled factors, used the control efficiency of AP42 PM10, back-calculate from PM 2.5 controlled:</t>
  </si>
  <si>
    <t>TOTAL POTENTIAL UN-CONTROLLED TSP EMISSIONS</t>
  </si>
  <si>
    <t>WCO</t>
  </si>
  <si>
    <t>WCO = CARRY OVER MOISTURE</t>
  </si>
  <si>
    <t>pre</t>
  </si>
  <si>
    <t>post</t>
  </si>
  <si>
    <t>increase</t>
  </si>
  <si>
    <t>Emissions Calculations for Project</t>
  </si>
  <si>
    <t>Project emissions increase is &lt; 1lb/hr so no Construction Permit required</t>
  </si>
  <si>
    <t>Screens</t>
  </si>
  <si>
    <t>Crushers</t>
  </si>
  <si>
    <t>TABLE 6 - SUMMATION OF MODELED IMPACTS (STANDARD 2)</t>
  </si>
  <si>
    <t>Modeled Impact</t>
  </si>
  <si>
    <r>
      <t xml:space="preserve">Background </t>
    </r>
    <r>
      <rPr>
        <b/>
        <vertAlign val="superscript"/>
        <sz val="10"/>
        <rFont val="Arial"/>
        <family val="2"/>
      </rPr>
      <t>4</t>
    </r>
  </si>
  <si>
    <t>Total Impact</t>
  </si>
  <si>
    <t>Standard</t>
  </si>
  <si>
    <t>Pollutant</t>
  </si>
  <si>
    <t>(µg/m³)</t>
  </si>
  <si>
    <t xml:space="preserve">(µg/m³) </t>
  </si>
  <si>
    <t>PASS?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</si>
  <si>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</t>
    </r>
    <r>
      <rPr>
        <vertAlign val="superscript"/>
        <sz val="10"/>
        <rFont val="Arial"/>
        <family val="2"/>
      </rPr>
      <t>1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</si>
  <si>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</t>
    </r>
    <r>
      <rPr>
        <vertAlign val="superscript"/>
        <sz val="10"/>
        <rFont val="Arial"/>
        <family val="2"/>
      </rPr>
      <t>2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</si>
  <si>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</t>
    </r>
    <r>
      <rPr>
        <vertAlign val="superscript"/>
        <sz val="10"/>
        <rFont val="Arial"/>
        <family val="2"/>
      </rPr>
      <t>3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</si>
  <si>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 modeled impact is the maximum average high-6th-high 24-hr result over 5 years (2002-2006).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</si>
  <si>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 modeled impact is the maximum average high 24-hr result over 5 years (2002-2006).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</si>
  <si>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 modeled impact is the maximum average high 24-hr result over 5 years (2002-2006).</t>
    </r>
  </si>
  <si>
    <r>
      <t>4</t>
    </r>
    <r>
      <rPr>
        <sz val="10"/>
        <rFont val="Arial"/>
        <family val="2"/>
      </rPr>
      <t xml:space="preserve"> Background concentrations for pollutants obtained from "SC DHEC BACKGROUND CONCENTRATIONS FOR MODELING PURPOSES" spreadsheet updated 12/27/2012.</t>
    </r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</si>
  <si>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used Bates House site in Columbia.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</si>
  <si>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used Bates House site in Columbia.</t>
    </r>
  </si>
  <si>
    <t>2002-2006 Concat</t>
  </si>
  <si>
    <r>
      <t xml:space="preserve">Background </t>
    </r>
    <r>
      <rPr>
        <b/>
        <vertAlign val="superscript"/>
        <sz val="10"/>
        <rFont val="Arial"/>
        <family val="2"/>
      </rPr>
      <t>1</t>
    </r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</si>
  <si>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</t>
    </r>
  </si>
  <si>
    <r>
      <t>PM</t>
    </r>
    <r>
      <rPr>
        <vertAlign val="subscript"/>
        <sz val="10"/>
        <rFont val="Arial"/>
        <family val="2"/>
      </rPr>
      <t xml:space="preserve">10 </t>
    </r>
    <r>
      <rPr>
        <sz val="10"/>
        <rFont val="Arial"/>
        <family val="2"/>
      </rPr>
      <t>Annual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</si>
  <si>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24-hr</t>
    </r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</si>
  <si>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</t>
    </r>
  </si>
  <si>
    <t>NOTE:  The PM10 modeled impact is the maximum average high-4th-high 24-hr result over 5 years (2002-2006).</t>
  </si>
  <si>
    <r>
      <t>1</t>
    </r>
    <r>
      <rPr>
        <sz val="10"/>
        <rFont val="Arial"/>
        <family val="2"/>
      </rPr>
      <t xml:space="preserve"> Background concentrations for pollutants obtained from SC DHEC AIR QUALITY REPORT  10/12/2010 </t>
    </r>
  </si>
  <si>
    <t>for PM10 use Bates House site in Columbia.</t>
  </si>
  <si>
    <t>for PM2.5 use Spartanburg - Westview Elementary</t>
  </si>
  <si>
    <t>TSP Annual</t>
  </si>
  <si>
    <t>PM2.5 run with Concatenated file 2002-2006, 1x calculated emissions</t>
  </si>
  <si>
    <t>Model</t>
  </si>
  <si>
    <t>File</t>
  </si>
  <si>
    <t>Pol</t>
  </si>
  <si>
    <t>Average</t>
  </si>
  <si>
    <t>Group</t>
  </si>
  <si>
    <t>Rank</t>
  </si>
  <si>
    <t>Conc/Dep.</t>
  </si>
  <si>
    <t>East(X)</t>
  </si>
  <si>
    <t>North(Y)</t>
  </si>
  <si>
    <t>Elev</t>
  </si>
  <si>
    <t>Hill</t>
  </si>
  <si>
    <t>Flag</t>
  </si>
  <si>
    <t>Time</t>
  </si>
  <si>
    <t>Met File</t>
  </si>
  <si>
    <t>Sources</t>
  </si>
  <si>
    <t>Groups</t>
  </si>
  <si>
    <t>Rec.</t>
  </si>
  <si>
    <t>Model:AerMod 11103</t>
  </si>
  <si>
    <t>Pacolet 2011 STD_2_2002_PM25.SUM</t>
  </si>
  <si>
    <t>PM25</t>
  </si>
  <si>
    <t>ANNUAL</t>
  </si>
  <si>
    <t>ALL</t>
  </si>
  <si>
    <t>1ST</t>
  </si>
  <si>
    <t>5 YEARS</t>
  </si>
  <si>
    <t>GSP-GSO_02_06-CONCAT_Apr09.sfc</t>
  </si>
  <si>
    <t>1ST-HIGHEST 24-HR</t>
  </si>
  <si>
    <t>PM2.5 run with Concatenated file 2002-2006, 1.4x calculated emissions</t>
  </si>
  <si>
    <t>Pacolet 2011 STD_2_2002_PM25-14x.SUM</t>
  </si>
  <si>
    <t>run as multyr for PM10, 1.4x calculated emissions</t>
  </si>
  <si>
    <t>Pacolet 2011 STD_2-1.4xpm10_2002_PM10.SUM</t>
  </si>
  <si>
    <t>PM10</t>
  </si>
  <si>
    <t>24-HR</t>
  </si>
  <si>
    <t>4TH</t>
  </si>
  <si>
    <t>GSP-GSO_02_Apr09.SFC</t>
  </si>
  <si>
    <t>Pacolet 2011 STD_2-1.4xpm10_2003_PM10.SUM</t>
  </si>
  <si>
    <t>GSP-GSO_03_Apr09.SFC</t>
  </si>
  <si>
    <t>Pacolet 2011 STD_2-1.4xpm10_2004_PM10.SUM</t>
  </si>
  <si>
    <t>GSP-GSO_04_Apr09.SFC</t>
  </si>
  <si>
    <t>Pacolet 2011 STD_2-1.4xpm10_2005_PM10.SUM</t>
  </si>
  <si>
    <t>GSP-GSO_05_Apr09.SFC</t>
  </si>
  <si>
    <t>Pacolet 2011 STD_2-1.4xpm10_2006_PM10.SUM</t>
  </si>
  <si>
    <t>GSP-GSO_06_Apr09.SFC</t>
  </si>
  <si>
    <t>6TH</t>
  </si>
  <si>
    <t>1 YEARS</t>
  </si>
  <si>
    <t>2 YEARS</t>
  </si>
  <si>
    <t>3 YEARS</t>
  </si>
  <si>
    <t>4 YEARS</t>
  </si>
  <si>
    <t>STD 2</t>
  </si>
  <si>
    <t>NAAQS</t>
  </si>
  <si>
    <t>TSP</t>
  </si>
  <si>
    <r>
      <t>m</t>
    </r>
    <r>
      <rPr>
        <sz val="10"/>
        <rFont val="Arial"/>
        <family val="2"/>
      </rPr>
      <t>g/m3</t>
    </r>
  </si>
  <si>
    <t>high</t>
  </si>
  <si>
    <t>not required for SC after May 27, 2011</t>
  </si>
  <si>
    <t>high, 4th high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</si>
  <si>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Annual Average</t>
    </r>
  </si>
  <si>
    <t>high, run 5 years concatenated</t>
  </si>
  <si>
    <r>
      <t>PM</t>
    </r>
    <r>
      <rPr>
        <vertAlign val="subscript"/>
        <sz val="10"/>
        <rFont val="Arial"/>
        <family val="2"/>
      </rPr>
      <t>2.5</t>
    </r>
    <r>
      <rPr>
        <sz val="10"/>
        <rFont val="Arial"/>
        <family val="2"/>
      </rPr>
      <t xml:space="preserve"> Annual Average</t>
    </r>
  </si>
  <si>
    <t>STD 7 - Class II, Statewide</t>
  </si>
  <si>
    <t>Allowable Increase</t>
  </si>
  <si>
    <t>n/a</t>
  </si>
  <si>
    <r>
      <t>PM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24-hr Max</t>
    </r>
  </si>
  <si>
    <t>high, 2nd high</t>
  </si>
  <si>
    <t>Background Concentrations for SC Counties</t>
  </si>
  <si>
    <t>Background concentrations for pollutants obtained from SC DHEC AIR QUALITY REPORT dated:</t>
  </si>
  <si>
    <t>Greenville CHD</t>
  </si>
  <si>
    <t>Richland - Bates House - Columbia</t>
  </si>
  <si>
    <t>Spartanburg - West View Elementary School</t>
  </si>
  <si>
    <t>Annual Mean, 3 yr average, 2007-2009</t>
  </si>
  <si>
    <t xml:space="preserve">Design Value (4th high over 2007-2009 period) </t>
  </si>
  <si>
    <t>24-hr Design Value, 2007-2009</t>
  </si>
  <si>
    <t>Annual Design Value, 2007-2009</t>
  </si>
  <si>
    <t>for PM10 use Bates House site in Columbia (Richland)…closest match to region and activity in area</t>
  </si>
  <si>
    <t>for PM2.5 use Spartanburg - West View…closest proximity to facility</t>
  </si>
  <si>
    <t>Met Data</t>
  </si>
  <si>
    <t>Counties</t>
  </si>
  <si>
    <t>Plants</t>
  </si>
  <si>
    <t>Met Data Set</t>
  </si>
  <si>
    <t>Anemometer Ht (m/ft)</t>
  </si>
  <si>
    <t>PSD Baseline</t>
  </si>
  <si>
    <t>Anderson</t>
  </si>
  <si>
    <t>E - Greenville / Athens 1987-1991</t>
  </si>
  <si>
    <t>Cherokee</t>
  </si>
  <si>
    <t>Blacksburg</t>
  </si>
  <si>
    <t>Greenville / Greensboro 2002-2006</t>
  </si>
  <si>
    <t>944 / 26</t>
  </si>
  <si>
    <t>Fairfield</t>
  </si>
  <si>
    <t>Blair</t>
  </si>
  <si>
    <t>B - Charlotte / Greensboro 1987-1992</t>
  </si>
  <si>
    <t>Greenville</t>
  </si>
  <si>
    <t>Lakeside, Princeton</t>
  </si>
  <si>
    <t>Greenwood</t>
  </si>
  <si>
    <t>Greenwood, Stoney Point</t>
  </si>
  <si>
    <t>D -  Columbia / Athens 1987-1991</t>
  </si>
  <si>
    <t>Laurens</t>
  </si>
  <si>
    <t>Gray Court</t>
  </si>
  <si>
    <t>Pickens</t>
  </si>
  <si>
    <t>Liberty</t>
  </si>
  <si>
    <t>Richland</t>
  </si>
  <si>
    <t>Dreyfus, Columbia</t>
  </si>
  <si>
    <t>Spartanburg</t>
  </si>
  <si>
    <t>Pacolet, Lyman</t>
  </si>
  <si>
    <t>not updated</t>
  </si>
  <si>
    <t>Emission Factors</t>
  </si>
  <si>
    <t>AP-42 Table 11.19.2-2 Emission Factors</t>
  </si>
  <si>
    <t>AP-42 Source Name</t>
  </si>
  <si>
    <t>Controlled</t>
  </si>
  <si>
    <t>Un-Controlled</t>
  </si>
  <si>
    <t>Calculated % control based on</t>
  </si>
  <si>
    <t>AP-42 Factors</t>
  </si>
  <si>
    <t>PM2.5</t>
  </si>
  <si>
    <r>
      <t xml:space="preserve">PM2.5  </t>
    </r>
    <r>
      <rPr>
        <b/>
        <vertAlign val="superscript"/>
        <sz val="10"/>
        <rFont val="Arial"/>
        <family val="2"/>
      </rPr>
      <t>b</t>
    </r>
  </si>
  <si>
    <t>Tertiary Crushing</t>
  </si>
  <si>
    <t>Screening</t>
  </si>
  <si>
    <t>Conveyors and Bins</t>
  </si>
  <si>
    <t>Conveyor Transfer Point</t>
  </si>
  <si>
    <t>Grizzly &amp; Truck Unloading</t>
  </si>
  <si>
    <r>
      <t xml:space="preserve">Grizzly Feeder and Truck Unloading </t>
    </r>
    <r>
      <rPr>
        <vertAlign val="superscript"/>
        <sz val="10"/>
        <rFont val="Arial"/>
        <family val="2"/>
      </rPr>
      <t>a</t>
    </r>
  </si>
  <si>
    <t>from AP-42 table</t>
  </si>
  <si>
    <t>estimated</t>
  </si>
  <si>
    <r>
      <rPr>
        <vertAlign val="superscript"/>
        <sz val="10"/>
        <rFont val="Arial"/>
        <family val="2"/>
      </rPr>
      <t>a</t>
    </r>
    <r>
      <rPr>
        <sz val="10"/>
        <rFont val="Arial"/>
        <family val="2"/>
      </rPr>
      <t xml:space="preserve">  The uncontrolled PM10 emission factor for the Grizzly Feeder and Truck Unloading is from the 1995 AP-42 Table 11.19.2-2. </t>
    </r>
  </si>
  <si>
    <t>Uncontrolled TSP for the Grizzly Feeder is estimated to be 2.1 x PM10</t>
  </si>
  <si>
    <t>Controlled Grizzly Feeder emission factors are calculated assuming the same control efficiency as a screen.</t>
  </si>
  <si>
    <t>PM2.5 uncontrolled emissions factor is calculated assuming it is proportional to PM2.5/PM10 screen factor,</t>
  </si>
  <si>
    <t>for example-  0.000001344 * (0.000050/0.00074) = 0.000000</t>
  </si>
  <si>
    <r>
      <rPr>
        <vertAlign val="superscript"/>
        <sz val="10"/>
        <rFont val="Arial"/>
        <family val="2"/>
      </rPr>
      <t>b</t>
    </r>
    <r>
      <rPr>
        <sz val="10"/>
        <rFont val="Arial"/>
        <family val="2"/>
      </rPr>
      <t xml:space="preserve">  PM 2.5 uncontrolled factors were calculated assuming the same control efficiency as the PM10</t>
    </r>
  </si>
  <si>
    <t>for example Crushers  = 0.00010 * (100-77.5%) = 0.0004444</t>
  </si>
  <si>
    <t>Standard 4 Allowable Emission Rate Calculation</t>
  </si>
  <si>
    <t>tons per hour</t>
  </si>
  <si>
    <t>Because the hourly production rate is greater than 30 tons per hour, the following equation for the allowable emission rate is used: E = F*(55.0*P^0.11-40), where F is 1 and P is the hourly production rate.</t>
  </si>
  <si>
    <t>F</t>
  </si>
  <si>
    <t>=</t>
  </si>
  <si>
    <t>from Table B</t>
  </si>
  <si>
    <t>P</t>
  </si>
  <si>
    <t>tons/hr</t>
  </si>
  <si>
    <t>E</t>
  </si>
  <si>
    <t>F *(55.0 * P^0.11 -40)</t>
  </si>
  <si>
    <t>Calculated emission rate this process</t>
  </si>
  <si>
    <t>lbs/hr</t>
  </si>
  <si>
    <t>lb/hr</t>
  </si>
  <si>
    <t xml:space="preserve">PM10 </t>
  </si>
  <si>
    <t>Total</t>
  </si>
  <si>
    <t>Hanson Aggreagates Southeast</t>
  </si>
  <si>
    <t>Hanson Aggregates Southeast</t>
  </si>
  <si>
    <t>Crusher 1</t>
  </si>
  <si>
    <t>Crusher 2</t>
  </si>
  <si>
    <t>Crusher 3</t>
  </si>
  <si>
    <t>CR3</t>
  </si>
  <si>
    <t>MS1</t>
  </si>
  <si>
    <t>Screen 1</t>
  </si>
  <si>
    <t>Screen 2</t>
  </si>
  <si>
    <t>Material Splitter</t>
  </si>
  <si>
    <t>GR1</t>
  </si>
  <si>
    <t>C19</t>
  </si>
  <si>
    <t>Grizzly Feeder 1</t>
  </si>
  <si>
    <t>Conveyor 16</t>
  </si>
  <si>
    <t>Conveyor 13</t>
  </si>
  <si>
    <t>Conveyor 12</t>
  </si>
  <si>
    <t>Conveyor 9</t>
  </si>
  <si>
    <t>Conveyor 10</t>
  </si>
  <si>
    <t>Conveyor 17</t>
  </si>
  <si>
    <t>Conveyor 18</t>
  </si>
  <si>
    <t>Fugitive Emissions Calculations from Stockpile Areas</t>
  </si>
  <si>
    <t>Stockpile fugitive emission factor (wind erosion):</t>
  </si>
  <si>
    <t>Equation. 4-9, Control of Open Fugitive Dust Sources, EPA-450/3-88-008, September 1988</t>
  </si>
  <si>
    <t>Where</t>
  </si>
  <si>
    <t>E = wind erosion emission factor (lbs/day/acre)</t>
  </si>
  <si>
    <t>s = silt content of aggregate (%)</t>
  </si>
  <si>
    <t>p = number of days with &gt; or = 0.01 inches of precipitation per year</t>
  </si>
  <si>
    <t>f = % of the time that the unobstructed wind speed exceeds 12 mph at the mean pile height</t>
  </si>
  <si>
    <t>Specifics</t>
  </si>
  <si>
    <t>s =</t>
  </si>
  <si>
    <t>p =</t>
  </si>
  <si>
    <t>days [Figure 3-1, EPA-450/3-88-008]</t>
  </si>
  <si>
    <t>f =</t>
  </si>
  <si>
    <t xml:space="preserve">% </t>
  </si>
  <si>
    <t>worst case estimate</t>
  </si>
  <si>
    <t xml:space="preserve">E = </t>
  </si>
  <si>
    <t>lbs/acre/day</t>
  </si>
  <si>
    <t>lbs/acre/hr</t>
  </si>
  <si>
    <t>Potential fugitive stockpile emissions:</t>
  </si>
  <si>
    <t>PE = ((A*E*365)/2000*(1-CE)</t>
  </si>
  <si>
    <t>Number of stockpiles</t>
  </si>
  <si>
    <t>ft</t>
  </si>
  <si>
    <t>Stockpile height</t>
  </si>
  <si>
    <t>Average stockpile height</t>
  </si>
  <si>
    <t>Surface Area of stockpile</t>
  </si>
  <si>
    <t>ft2</t>
  </si>
  <si>
    <t xml:space="preserve">1 acre = </t>
  </si>
  <si>
    <t>acres per stockpile</t>
  </si>
  <si>
    <t>A =</t>
  </si>
  <si>
    <t>lbs/acre/day (emission factor)</t>
  </si>
  <si>
    <t xml:space="preserve">E (PM10) = </t>
  </si>
  <si>
    <t xml:space="preserve">E (PM) = </t>
  </si>
  <si>
    <t>CE =</t>
  </si>
  <si>
    <t>% (control efficiency)</t>
  </si>
  <si>
    <t>Use water cannons or sprinklers as needed.  Assume no control for worst case potential</t>
  </si>
  <si>
    <t xml:space="preserve">days = </t>
  </si>
  <si>
    <t>Uncontrolled Emissions (no control)</t>
  </si>
  <si>
    <t>Controlled Emissions (wet suppression)</t>
  </si>
  <si>
    <t>Emissions (ton/yr)</t>
  </si>
  <si>
    <t>Emissions (lb/hr)</t>
  </si>
  <si>
    <t>PM/TSP</t>
  </si>
  <si>
    <t>Stockpile</t>
  </si>
  <si>
    <t>Conveyor 1</t>
  </si>
  <si>
    <t>Conveyor 2</t>
  </si>
  <si>
    <t>Conveyor 3</t>
  </si>
  <si>
    <t>Conveyor 4</t>
  </si>
  <si>
    <t>Conveyor 5</t>
  </si>
  <si>
    <t>Conveyor 6</t>
  </si>
  <si>
    <t>Conveyor 7</t>
  </si>
  <si>
    <t>Conveyor 8</t>
  </si>
  <si>
    <t>Conveyor 14</t>
  </si>
  <si>
    <t>Conveyor 15</t>
  </si>
  <si>
    <t>Conveyor 19</t>
  </si>
  <si>
    <t>Conveyor 11</t>
  </si>
  <si>
    <t>Wash Process</t>
  </si>
  <si>
    <t>Facility maximum operating rate:</t>
  </si>
  <si>
    <t>(capacity of Grizzly Feeder)</t>
  </si>
  <si>
    <t>E (PM10) =</t>
  </si>
  <si>
    <t>E (PM) =</t>
  </si>
  <si>
    <t>Control System</t>
  </si>
  <si>
    <t>TSP
 (lb/hr)</t>
  </si>
  <si>
    <t>PM10 
(lb/hr)</t>
  </si>
  <si>
    <t>PM2.5
(lb/hr)</t>
  </si>
  <si>
    <t>TSP 
(tpy)</t>
  </si>
  <si>
    <t>PM10 
(tpy)</t>
  </si>
  <si>
    <t>PM2.5 
(tpy)</t>
  </si>
  <si>
    <t>Total Controlled Fugitive Emissions</t>
  </si>
  <si>
    <t>Total Uncontrolled Fugitive Emissions</t>
  </si>
  <si>
    <t>TABLE 1 - CONTROLLED EMISSIONS CALCULATIONS</t>
  </si>
  <si>
    <t>TABLE 2 - UNCONTROLLED EMISSIONS CALCULATIONS</t>
  </si>
  <si>
    <t>S1</t>
  </si>
  <si>
    <t>S2</t>
  </si>
  <si>
    <t>S3</t>
  </si>
  <si>
    <t>Equipment ID</t>
  </si>
  <si>
    <t>Quantity</t>
  </si>
  <si>
    <t>Average Height 
(ft)</t>
  </si>
  <si>
    <t>Base Elevation 
(ft)</t>
  </si>
  <si>
    <t xml:space="preserve"> Easting 1 (X) 
(m)</t>
  </si>
  <si>
    <t>Northing 1 (Y)
 (m)</t>
  </si>
  <si>
    <t>Easting 2 (X) 
(m)</t>
  </si>
  <si>
    <t>Northing 2 (Y)
 (m)</t>
  </si>
  <si>
    <t>Easting 3 (X) 
(m)</t>
  </si>
  <si>
    <t>Northing 3 (Y)
 (m)</t>
  </si>
  <si>
    <t>Easting 4 (X) 
(m)</t>
  </si>
  <si>
    <t>Northing 4 (Y)
 (m)</t>
  </si>
  <si>
    <t>Number of Vertices</t>
  </si>
  <si>
    <t>Release Height 
(ft)</t>
  </si>
  <si>
    <t>TABLE 5 - SUMMARY OF FUGITIVE EMISSIONS</t>
  </si>
  <si>
    <t xml:space="preserve"> Capacity
(TPH)</t>
  </si>
  <si>
    <t>Emission Factor (PM10) 
(lb/ton)</t>
  </si>
  <si>
    <t>Emission Factor (PM2.5) 
(lb/ton)</t>
  </si>
  <si>
    <t>Emission Factor (TSP) 
(lb/ton)</t>
  </si>
  <si>
    <t>Emission Control System</t>
  </si>
  <si>
    <t>PM2.5 
(lb/hr)</t>
  </si>
  <si>
    <t>TSP 
(lb/hr)</t>
  </si>
  <si>
    <t>PM10
(tpy)</t>
  </si>
  <si>
    <t>PM2.5
(tpy)</t>
  </si>
  <si>
    <t>TSP
(tpy)</t>
  </si>
  <si>
    <t>Subject to NSPS
 OOO</t>
  </si>
  <si>
    <t>Emission Factor
(PM10) 
(lb/ton)</t>
  </si>
  <si>
    <t>PM10
(lb/hr)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</si>
  <si>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</si>
  <si>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Emission 
Factor
(PM2.5) 
(lb/ton)</t>
  </si>
  <si>
    <t>Emission
Factor
(TSP) 
(lb/ton)</t>
  </si>
  <si>
    <t>Construction Permit Application</t>
  </si>
  <si>
    <t>4'x10' 5424 VGF</t>
  </si>
  <si>
    <t>4051 Primary Jaw Crusher 5" CSS</t>
  </si>
  <si>
    <t>60" Wide</t>
  </si>
  <si>
    <t>36" Wide Radial Stacker</t>
  </si>
  <si>
    <t>Feeder 1</t>
  </si>
  <si>
    <t>F1</t>
  </si>
  <si>
    <t>Twin 36" Pan Feeders</t>
  </si>
  <si>
    <t>42" Wide Tunnel Belt</t>
  </si>
  <si>
    <t xml:space="preserve">36" Wide </t>
  </si>
  <si>
    <t>8' x 20' TD Scalping Screen</t>
  </si>
  <si>
    <t>36" Wide</t>
  </si>
  <si>
    <t>Surge Bin 1</t>
  </si>
  <si>
    <t>B1</t>
  </si>
  <si>
    <t>48" Wide Belt Feeder</t>
  </si>
  <si>
    <t>Surge Bin 1 prior to C12</t>
  </si>
  <si>
    <t>400 HP Class Core Crusher - standard medium chamber</t>
  </si>
  <si>
    <t>Surge Bin 2</t>
  </si>
  <si>
    <t>B2</t>
  </si>
  <si>
    <t>400 HP Class Cone Crusher - short coarse chamber</t>
  </si>
  <si>
    <t>Conveyor 20</t>
  </si>
  <si>
    <t>C20</t>
  </si>
  <si>
    <t>C21</t>
  </si>
  <si>
    <t>Conveyor 21</t>
  </si>
  <si>
    <t>Conveyor 22</t>
  </si>
  <si>
    <t>C22</t>
  </si>
  <si>
    <t>Conveyor 23</t>
  </si>
  <si>
    <t>C23</t>
  </si>
  <si>
    <t>Conveyor 24</t>
  </si>
  <si>
    <t>C24</t>
  </si>
  <si>
    <t>Conveyor 25</t>
  </si>
  <si>
    <t>C25</t>
  </si>
  <si>
    <t>Conveyor 26</t>
  </si>
  <si>
    <t>C26</t>
  </si>
  <si>
    <t>Conveyor 27</t>
  </si>
  <si>
    <t>C27</t>
  </si>
  <si>
    <t>Conveyor 28</t>
  </si>
  <si>
    <t>C28</t>
  </si>
  <si>
    <t>Conveyor 29</t>
  </si>
  <si>
    <t>C29</t>
  </si>
  <si>
    <t>Conveyor 40</t>
  </si>
  <si>
    <t>C40</t>
  </si>
  <si>
    <t>Surge Bin 3</t>
  </si>
  <si>
    <t>B3</t>
  </si>
  <si>
    <t>Surge Bin 2 prior to C17</t>
  </si>
  <si>
    <t>Surge Bin 3 prior to C40</t>
  </si>
  <si>
    <t>48" Belt Feeder</t>
  </si>
  <si>
    <t>Screen 3</t>
  </si>
  <si>
    <t>8' x 20' TD Wash Screen</t>
  </si>
  <si>
    <t>Conveyor 30</t>
  </si>
  <si>
    <t>Conveyor 31</t>
  </si>
  <si>
    <t>Conveyor 32</t>
  </si>
  <si>
    <t>Conveyor 33</t>
  </si>
  <si>
    <t>C30</t>
  </si>
  <si>
    <t>C31</t>
  </si>
  <si>
    <t>C32</t>
  </si>
  <si>
    <t>C33</t>
  </si>
  <si>
    <t>C34</t>
  </si>
  <si>
    <t>Conveyor 34</t>
  </si>
  <si>
    <t>Conveyor 35</t>
  </si>
  <si>
    <t>Conveyor 36</t>
  </si>
  <si>
    <t>Conveyor 37</t>
  </si>
  <si>
    <t>Conveyor 38</t>
  </si>
  <si>
    <t>Conveyor 39</t>
  </si>
  <si>
    <t>C35</t>
  </si>
  <si>
    <t>C36</t>
  </si>
  <si>
    <t>C37</t>
  </si>
  <si>
    <t>C38</t>
  </si>
  <si>
    <t>C39</t>
  </si>
  <si>
    <t>Twin 4432 Fine Material Classifier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</si>
  <si>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</si>
  <si>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</si>
  <si>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</si>
  <si>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</si>
  <si>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</si>
  <si>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</si>
  <si>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</si>
  <si>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</si>
  <si>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</si>
  <si>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</si>
  <si>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</si>
  <si>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E. Base Stockpile</t>
  </si>
  <si>
    <t>E. SCR Stockpile</t>
  </si>
  <si>
    <t>E. W. SCR Sand Stockpile</t>
  </si>
  <si>
    <t>Auxiliary Stockpile</t>
  </si>
  <si>
    <t>N. Base Stockpile</t>
  </si>
  <si>
    <t>E. #57 Stockpile</t>
  </si>
  <si>
    <t>N. SCR Stockpile</t>
  </si>
  <si>
    <t>N. W. SCR Stockpile</t>
  </si>
  <si>
    <t>E. #789 Stockpile</t>
  </si>
  <si>
    <t>N. #57 Stockpile</t>
  </si>
  <si>
    <t>N. #789 Stockpile</t>
  </si>
  <si>
    <t>Additional requested capacity:</t>
  </si>
  <si>
    <t>TPH</t>
  </si>
  <si>
    <t>Quarry Operations</t>
  </si>
  <si>
    <t>Potential Uncontrolled</t>
  </si>
  <si>
    <t>Potential Controlled</t>
  </si>
  <si>
    <t>(tpy)</t>
  </si>
  <si>
    <t>(lb/hr)</t>
  </si>
  <si>
    <t>PM</t>
  </si>
  <si>
    <t>Heidelberg Materials Southeast Aggregates, LLC - Manning Quarry</t>
  </si>
  <si>
    <t>Heidelberg Materials Southeast Aggregates , LLC</t>
  </si>
  <si>
    <t xml:space="preserve">Potential Uncontrolled </t>
  </si>
  <si>
    <t xml:space="preserve">Potential Controlled </t>
  </si>
  <si>
    <t>FACILITY-WIDE CRITERIA POLLUTANT EMISSIONS 2025</t>
  </si>
  <si>
    <t>Fugitive Emissions from Stockpiles</t>
  </si>
  <si>
    <r>
      <t>PM</t>
    </r>
    <r>
      <rPr>
        <vertAlign val="subscript"/>
        <sz val="10"/>
        <rFont val="Arial"/>
        <family val="2"/>
      </rPr>
      <t>10</t>
    </r>
  </si>
  <si>
    <r>
      <t>PM</t>
    </r>
    <r>
      <rPr>
        <vertAlign val="subscript"/>
        <sz val="10"/>
        <rFont val="Arial"/>
        <family val="2"/>
      </rPr>
      <t>2.5</t>
    </r>
  </si>
  <si>
    <t>FACILTY-WIDE SUMMARY OF EMISSIONS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</si>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</sst>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00"/>
    <numFmt numFmtId="165" formatCode="0.0%"/>
    <numFmt numFmtId="166" formatCode="0.0"/>
    <numFmt numFmtId="167" formatCode="0.000000"/>
    <numFmt numFmtId="168" formatCode="0.00000"/>
    <numFmt numFmtId="169" formatCode="0.000000000"/>
    <numFmt numFmtId="170" formatCode="0.0000000"/>
    <numFmt numFmtId="171" formatCode="_(* #,##0.0000000_);_(* \(#,##0.0000000\);_(* &quot;-&quot;??_);_(@_)"/>
    <numFmt numFmtId="172" formatCode="_(* #,##0.000000000_);_(* \(#,##0.000000000\);_(* &quot;-&quot;??_);_(@_)"/>
    <numFmt numFmtId="173" formatCode="0.0000"/>
    <numFmt numFmtId="174" formatCode="#,##0.0000000_);\(#,##0.0000000\)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Georgia"/>
      <family val="1"/>
    </font>
    <font>
      <sz val="8"/>
      <name val="Arial"/>
      <family val="2"/>
    </font>
    <font>
      <sz val="8"/>
      <name val="Georgia"/>
      <family val="1"/>
    </font>
    <font>
      <sz val="11"/>
      <name val="Times New Roman"/>
      <family val="1"/>
    </font>
    <font>
      <b/>
      <sz val="14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Symbol"/>
      <family val="1"/>
      <charset val="2"/>
    </font>
    <font>
      <sz val="9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color indexed="53"/>
      <name val="Arial"/>
      <family val="2"/>
    </font>
    <font>
      <b/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i/>
      <sz val="1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b/>
      <sz val="10"/>
      <name val="Palatino Linotype"/>
      <family val="1"/>
    </font>
    <font>
      <sz val="10"/>
      <name val="Palatino Linotype"/>
      <family val="1"/>
    </font>
    <font>
      <sz val="18"/>
      <color rgb="FF000000"/>
      <name val="Palatino Linotype"/>
      <family val="1"/>
    </font>
    <font>
      <b/>
      <sz val="1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b/>
      <sz val="14"/>
      <name val="Verdana"/>
      <family val="2"/>
    </font>
    <font>
      <sz val="10"/>
      <color indexed="53"/>
      <name val="Palatino Linotype"/>
      <family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1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0E0E0"/>
        <bgColor indexed="64"/>
      </patternFill>
    </fill>
  </fills>
  <borders count="66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6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1" applyNumberFormat="0" applyAlignment="0" applyProtection="0"/>
    <xf numFmtId="0" fontId="25" fillId="16" borderId="2" applyNumberFormat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1" fillId="10" borderId="1" applyNumberFormat="0" applyAlignment="0" applyProtection="0"/>
    <xf numFmtId="0" fontId="32" fillId="0" borderId="6" applyNumberFormat="0" applyFill="0" applyAlignment="0" applyProtection="0"/>
    <xf numFmtId="0" fontId="33" fillId="7" borderId="0" applyNumberFormat="0" applyBorder="0" applyAlignment="0" applyProtection="0"/>
    <xf numFmtId="0" fontId="6" fillId="0" borderId="0"/>
    <xf numFmtId="0" fontId="11" fillId="0" borderId="0"/>
    <xf numFmtId="0" fontId="6" fillId="4" borderId="7" applyNumberFormat="0" applyFont="0" applyAlignment="0" applyProtection="0"/>
    <xf numFmtId="0" fontId="34" fillId="15" borderId="8" applyNumberFormat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4" borderId="7" applyNumberFormat="0" applyFont="0" applyAlignment="0" applyProtection="0"/>
    <xf numFmtId="0" fontId="3" fillId="0" borderId="0"/>
    <xf numFmtId="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9" fontId="67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422">
    <xf numFmtId="0" fontId="0" fillId="0" borderId="0" xfId="0"/>
    <xf numFmtId="0" fontId="0" fillId="0" borderId="10" xfId="0" applyBorder="1" applyAlignment="1">
      <alignment horizont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6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13" fillId="0" borderId="0" xfId="39" applyFont="1"/>
    <xf numFmtId="166" fontId="14" fillId="0" borderId="0" xfId="39" applyNumberFormat="1" applyFont="1" applyAlignment="1">
      <alignment horizontal="center"/>
    </xf>
    <xf numFmtId="0" fontId="11" fillId="0" borderId="0" xfId="39"/>
    <xf numFmtId="167" fontId="15" fillId="0" borderId="0" xfId="39" applyNumberFormat="1" applyFont="1" applyAlignment="1">
      <alignment horizontal="center"/>
    </xf>
    <xf numFmtId="0" fontId="16" fillId="0" borderId="0" xfId="39" applyFont="1" applyAlignment="1">
      <alignment horizontal="left"/>
    </xf>
    <xf numFmtId="0" fontId="5" fillId="0" borderId="0" xfId="0" applyFont="1" applyAlignment="1">
      <alignment horizontal="left" indent="1"/>
    </xf>
    <xf numFmtId="166" fontId="13" fillId="0" borderId="0" xfId="39" applyNumberFormat="1" applyFont="1" applyAlignment="1">
      <alignment horizontal="left"/>
    </xf>
    <xf numFmtId="0" fontId="17" fillId="0" borderId="0" xfId="39" applyFont="1" applyAlignment="1">
      <alignment horizontal="center"/>
    </xf>
    <xf numFmtId="0" fontId="17" fillId="0" borderId="0" xfId="39" quotePrefix="1" applyFont="1" applyAlignment="1">
      <alignment horizontal="left"/>
    </xf>
    <xf numFmtId="0" fontId="18" fillId="0" borderId="0" xfId="0" applyFont="1"/>
    <xf numFmtId="0" fontId="6" fillId="0" borderId="0" xfId="0" applyFont="1" applyAlignment="1">
      <alignment horizontal="left"/>
    </xf>
    <xf numFmtId="166" fontId="15" fillId="0" borderId="0" xfId="39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2" fontId="13" fillId="0" borderId="0" xfId="39" applyNumberFormat="1" applyFont="1" applyAlignment="1">
      <alignment horizontal="center"/>
    </xf>
    <xf numFmtId="0" fontId="12" fillId="0" borderId="0" xfId="0" applyFont="1"/>
    <xf numFmtId="166" fontId="20" fillId="0" borderId="0" xfId="0" applyNumberFormat="1" applyFont="1" applyAlignment="1">
      <alignment horizontal="left" indent="1"/>
    </xf>
    <xf numFmtId="0" fontId="4" fillId="0" borderId="18" xfId="0" applyFont="1" applyBorder="1" applyAlignment="1">
      <alignment horizontal="centerContinuous"/>
    </xf>
    <xf numFmtId="0" fontId="20" fillId="0" borderId="10" xfId="0" applyFont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0" fontId="20" fillId="0" borderId="25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38" fillId="17" borderId="16" xfId="0" applyFont="1" applyFill="1" applyBorder="1" applyAlignment="1">
      <alignment horizontal="center"/>
    </xf>
    <xf numFmtId="0" fontId="0" fillId="17" borderId="17" xfId="0" applyFill="1" applyBorder="1" applyAlignment="1">
      <alignment horizontal="center"/>
    </xf>
    <xf numFmtId="0" fontId="6" fillId="17" borderId="29" xfId="0" applyFont="1" applyFill="1" applyBorder="1" applyAlignment="1">
      <alignment horizontal="center"/>
    </xf>
    <xf numFmtId="0" fontId="0" fillId="17" borderId="30" xfId="0" applyFill="1" applyBorder="1" applyAlignment="1">
      <alignment horizontal="center"/>
    </xf>
    <xf numFmtId="0" fontId="0" fillId="17" borderId="12" xfId="0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168" fontId="20" fillId="0" borderId="24" xfId="0" applyNumberFormat="1" applyFont="1" applyBorder="1" applyAlignment="1">
      <alignment horizontal="center"/>
    </xf>
    <xf numFmtId="167" fontId="20" fillId="0" borderId="24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Continuous"/>
    </xf>
    <xf numFmtId="0" fontId="6" fillId="0" borderId="19" xfId="0" applyFont="1" applyBorder="1" applyAlignment="1">
      <alignment horizontal="centerContinuous"/>
    </xf>
    <xf numFmtId="164" fontId="6" fillId="0" borderId="32" xfId="0" applyNumberFormat="1" applyFon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Continuous"/>
    </xf>
    <xf numFmtId="0" fontId="0" fillId="0" borderId="27" xfId="0" applyBorder="1" applyAlignment="1">
      <alignment horizontal="center"/>
    </xf>
    <xf numFmtId="164" fontId="6" fillId="0" borderId="27" xfId="0" applyNumberFormat="1" applyFont="1" applyBorder="1" applyAlignment="1">
      <alignment horizontal="center"/>
    </xf>
    <xf numFmtId="164" fontId="6" fillId="0" borderId="28" xfId="0" applyNumberFormat="1" applyFont="1" applyBorder="1" applyAlignment="1">
      <alignment horizontal="center"/>
    </xf>
    <xf numFmtId="0" fontId="0" fillId="17" borderId="34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7" borderId="12" xfId="0" applyFill="1" applyBorder="1" applyAlignment="1">
      <alignment horizontal="center" wrapText="1"/>
    </xf>
    <xf numFmtId="165" fontId="0" fillId="0" borderId="0" xfId="42" applyNumberFormat="1" applyFont="1" applyFill="1"/>
    <xf numFmtId="0" fontId="6" fillId="0" borderId="34" xfId="0" applyFont="1" applyBorder="1" applyAlignment="1">
      <alignment horizontal="left"/>
    </xf>
    <xf numFmtId="2" fontId="0" fillId="0" borderId="0" xfId="0" applyNumberFormat="1"/>
    <xf numFmtId="164" fontId="6" fillId="0" borderId="11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7" fontId="39" fillId="0" borderId="10" xfId="0" applyNumberFormat="1" applyFont="1" applyBorder="1" applyAlignment="1">
      <alignment horizontal="center"/>
    </xf>
    <xf numFmtId="170" fontId="20" fillId="0" borderId="24" xfId="0" applyNumberFormat="1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168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39" fillId="0" borderId="38" xfId="0" applyFont="1" applyBorder="1" applyAlignment="1">
      <alignment horizontal="center"/>
    </xf>
    <xf numFmtId="171" fontId="39" fillId="0" borderId="10" xfId="28" applyNumberFormat="1" applyFont="1" applyFill="1" applyBorder="1" applyAlignment="1">
      <alignment horizontal="center"/>
    </xf>
    <xf numFmtId="165" fontId="20" fillId="0" borderId="10" xfId="0" applyNumberFormat="1" applyFont="1" applyBorder="1" applyAlignment="1">
      <alignment horizontal="center"/>
    </xf>
    <xf numFmtId="172" fontId="0" fillId="0" borderId="0" xfId="28" applyNumberFormat="1" applyFont="1" applyFill="1"/>
    <xf numFmtId="165" fontId="20" fillId="0" borderId="27" xfId="0" applyNumberFormat="1" applyFont="1" applyBorder="1" applyAlignment="1">
      <alignment horizontal="center"/>
    </xf>
    <xf numFmtId="0" fontId="3" fillId="0" borderId="0" xfId="0" applyFont="1"/>
    <xf numFmtId="0" fontId="40" fillId="0" borderId="0" xfId="39" applyFont="1" applyAlignment="1">
      <alignment horizontal="center"/>
    </xf>
    <xf numFmtId="0" fontId="40" fillId="0" borderId="0" xfId="0" applyFont="1"/>
    <xf numFmtId="0" fontId="40" fillId="0" borderId="0" xfId="39" applyFont="1"/>
    <xf numFmtId="2" fontId="40" fillId="0" borderId="0" xfId="39" applyNumberFormat="1" applyFont="1" applyAlignment="1">
      <alignment horizontal="center"/>
    </xf>
    <xf numFmtId="166" fontId="40" fillId="0" borderId="0" xfId="39" applyNumberFormat="1" applyFont="1" applyAlignment="1">
      <alignment horizontal="left"/>
    </xf>
    <xf numFmtId="14" fontId="40" fillId="0" borderId="0" xfId="0" applyNumberFormat="1" applyFont="1" applyAlignment="1">
      <alignment horizontal="left"/>
    </xf>
    <xf numFmtId="0" fontId="4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47" applyAlignment="1">
      <alignment horizontal="center"/>
    </xf>
    <xf numFmtId="0" fontId="3" fillId="0" borderId="0" xfId="47"/>
    <xf numFmtId="0" fontId="4" fillId="0" borderId="0" xfId="47" applyFont="1" applyAlignment="1">
      <alignment horizontal="center"/>
    </xf>
    <xf numFmtId="0" fontId="12" fillId="0" borderId="0" xfId="47" applyFont="1" applyAlignment="1">
      <alignment horizontal="left"/>
    </xf>
    <xf numFmtId="0" fontId="3" fillId="0" borderId="10" xfId="47" applyBorder="1" applyAlignment="1">
      <alignment horizontal="center"/>
    </xf>
    <xf numFmtId="0" fontId="3" fillId="0" borderId="10" xfId="47" applyBorder="1"/>
    <xf numFmtId="2" fontId="3" fillId="0" borderId="10" xfId="47" applyNumberFormat="1" applyBorder="1" applyAlignment="1">
      <alignment horizontal="center"/>
    </xf>
    <xf numFmtId="2" fontId="3" fillId="0" borderId="0" xfId="47" applyNumberFormat="1" applyAlignment="1">
      <alignment horizontal="center"/>
    </xf>
    <xf numFmtId="0" fontId="4" fillId="0" borderId="0" xfId="47" applyFont="1"/>
    <xf numFmtId="0" fontId="3" fillId="0" borderId="27" xfId="47" applyBorder="1" applyAlignment="1">
      <alignment horizontal="center"/>
    </xf>
    <xf numFmtId="0" fontId="12" fillId="0" borderId="0" xfId="47" applyFont="1" applyAlignment="1">
      <alignment horizontal="centerContinuous"/>
    </xf>
    <xf numFmtId="0" fontId="4" fillId="0" borderId="0" xfId="47" applyFont="1" applyAlignment="1">
      <alignment horizontal="centerContinuous"/>
    </xf>
    <xf numFmtId="0" fontId="3" fillId="0" borderId="0" xfId="47" applyAlignment="1">
      <alignment horizontal="centerContinuous"/>
    </xf>
    <xf numFmtId="0" fontId="4" fillId="0" borderId="16" xfId="47" applyFont="1" applyBorder="1" applyAlignment="1">
      <alignment horizontal="right"/>
    </xf>
    <xf numFmtId="0" fontId="4" fillId="0" borderId="17" xfId="47" applyFont="1" applyBorder="1" applyAlignment="1">
      <alignment horizontal="center"/>
    </xf>
    <xf numFmtId="0" fontId="3" fillId="0" borderId="17" xfId="47" applyBorder="1"/>
    <xf numFmtId="0" fontId="4" fillId="0" borderId="29" xfId="47" applyFont="1" applyBorder="1" applyAlignment="1">
      <alignment horizontal="center"/>
    </xf>
    <xf numFmtId="0" fontId="4" fillId="0" borderId="20" xfId="47" applyFont="1" applyBorder="1" applyAlignment="1">
      <alignment horizontal="right"/>
    </xf>
    <xf numFmtId="0" fontId="4" fillId="0" borderId="13" xfId="47" applyFont="1" applyBorder="1" applyAlignment="1">
      <alignment horizontal="center"/>
    </xf>
    <xf numFmtId="0" fontId="4" fillId="0" borderId="41" xfId="47" applyFont="1" applyBorder="1" applyAlignment="1">
      <alignment horizontal="center"/>
    </xf>
    <xf numFmtId="0" fontId="4" fillId="0" borderId="21" xfId="47" applyFont="1" applyBorder="1"/>
    <xf numFmtId="0" fontId="4" fillId="0" borderId="22" xfId="47" applyFont="1" applyBorder="1" applyAlignment="1">
      <alignment horizontal="center"/>
    </xf>
    <xf numFmtId="0" fontId="4" fillId="0" borderId="23" xfId="47" applyFont="1" applyBorder="1" applyAlignment="1">
      <alignment horizontal="center"/>
    </xf>
    <xf numFmtId="0" fontId="3" fillId="0" borderId="25" xfId="47" applyBorder="1" applyAlignment="1">
      <alignment horizontal="left" indent="1"/>
    </xf>
    <xf numFmtId="0" fontId="4" fillId="0" borderId="10" xfId="47" applyFont="1" applyBorder="1" applyAlignment="1">
      <alignment horizontal="center"/>
    </xf>
    <xf numFmtId="0" fontId="3" fillId="0" borderId="24" xfId="47" applyBorder="1" applyAlignment="1">
      <alignment horizontal="center"/>
    </xf>
    <xf numFmtId="1" fontId="4" fillId="0" borderId="12" xfId="47" applyNumberFormat="1" applyFont="1" applyBorder="1" applyAlignment="1">
      <alignment horizontal="center"/>
    </xf>
    <xf numFmtId="0" fontId="3" fillId="0" borderId="26" xfId="47" applyBorder="1" applyAlignment="1">
      <alignment horizontal="left" indent="1"/>
    </xf>
    <xf numFmtId="2" fontId="3" fillId="0" borderId="27" xfId="47" applyNumberFormat="1" applyBorder="1" applyAlignment="1">
      <alignment horizontal="center"/>
    </xf>
    <xf numFmtId="166" fontId="4" fillId="0" borderId="27" xfId="47" applyNumberFormat="1" applyFont="1" applyBorder="1" applyAlignment="1">
      <alignment horizontal="center"/>
    </xf>
    <xf numFmtId="0" fontId="3" fillId="0" borderId="28" xfId="47" applyBorder="1" applyAlignment="1">
      <alignment horizontal="center"/>
    </xf>
    <xf numFmtId="0" fontId="46" fillId="0" borderId="0" xfId="47" applyFont="1"/>
    <xf numFmtId="0" fontId="47" fillId="0" borderId="0" xfId="47" applyFont="1"/>
    <xf numFmtId="0" fontId="45" fillId="0" borderId="0" xfId="47" applyFont="1"/>
    <xf numFmtId="0" fontId="48" fillId="0" borderId="0" xfId="47" applyFont="1"/>
    <xf numFmtId="0" fontId="3" fillId="0" borderId="0" xfId="47" applyAlignment="1">
      <alignment horizontal="left" indent="2"/>
    </xf>
    <xf numFmtId="0" fontId="3" fillId="0" borderId="39" xfId="47" applyBorder="1"/>
    <xf numFmtId="0" fontId="3" fillId="0" borderId="42" xfId="47" applyBorder="1"/>
    <xf numFmtId="0" fontId="3" fillId="0" borderId="18" xfId="47" applyBorder="1" applyAlignment="1">
      <alignment horizontal="center"/>
    </xf>
    <xf numFmtId="0" fontId="3" fillId="0" borderId="19" xfId="47" applyBorder="1" applyAlignment="1">
      <alignment horizontal="center"/>
    </xf>
    <xf numFmtId="2" fontId="3" fillId="20" borderId="10" xfId="47" applyNumberFormat="1" applyFill="1" applyBorder="1" applyAlignment="1">
      <alignment horizontal="center"/>
    </xf>
    <xf numFmtId="0" fontId="49" fillId="20" borderId="27" xfId="47" applyFont="1" applyFill="1" applyBorder="1" applyAlignment="1">
      <alignment horizontal="center"/>
    </xf>
    <xf numFmtId="0" fontId="3" fillId="21" borderId="25" xfId="47" applyFill="1" applyBorder="1" applyAlignment="1">
      <alignment horizontal="left" indent="1"/>
    </xf>
    <xf numFmtId="2" fontId="3" fillId="21" borderId="10" xfId="47" applyNumberFormat="1" applyFill="1" applyBorder="1" applyAlignment="1">
      <alignment horizontal="center"/>
    </xf>
    <xf numFmtId="0" fontId="3" fillId="21" borderId="10" xfId="47" applyFill="1" applyBorder="1" applyAlignment="1">
      <alignment horizontal="center"/>
    </xf>
    <xf numFmtId="0" fontId="3" fillId="21" borderId="24" xfId="47" applyFill="1" applyBorder="1" applyAlignment="1">
      <alignment horizontal="center"/>
    </xf>
    <xf numFmtId="0" fontId="3" fillId="21" borderId="0" xfId="47" applyFill="1" applyAlignment="1">
      <alignment horizontal="left" indent="1"/>
    </xf>
    <xf numFmtId="2" fontId="3" fillId="21" borderId="0" xfId="47" applyNumberFormat="1" applyFill="1" applyAlignment="1">
      <alignment horizontal="center"/>
    </xf>
    <xf numFmtId="0" fontId="3" fillId="21" borderId="0" xfId="47" applyFill="1" applyAlignment="1">
      <alignment horizontal="center"/>
    </xf>
    <xf numFmtId="0" fontId="3" fillId="0" borderId="0" xfId="47" applyAlignment="1">
      <alignment wrapText="1"/>
    </xf>
    <xf numFmtId="0" fontId="4" fillId="0" borderId="10" xfId="47" applyFont="1" applyBorder="1"/>
    <xf numFmtId="0" fontId="3" fillId="0" borderId="10" xfId="47" applyBorder="1" applyAlignment="1">
      <alignment horizontal="left"/>
    </xf>
    <xf numFmtId="0" fontId="38" fillId="0" borderId="10" xfId="47" applyFont="1" applyBorder="1" applyAlignment="1">
      <alignment horizontal="center"/>
    </xf>
    <xf numFmtId="0" fontId="3" fillId="0" borderId="0" xfId="47" applyAlignment="1">
      <alignment horizontal="left"/>
    </xf>
    <xf numFmtId="0" fontId="3" fillId="0" borderId="10" xfId="47" applyBorder="1" applyAlignment="1">
      <alignment horizontal="center" wrapText="1"/>
    </xf>
    <xf numFmtId="0" fontId="50" fillId="0" borderId="10" xfId="47" applyFont="1" applyBorder="1"/>
    <xf numFmtId="0" fontId="50" fillId="0" borderId="0" xfId="47" applyFont="1"/>
    <xf numFmtId="14" fontId="3" fillId="0" borderId="0" xfId="47" applyNumberFormat="1" applyAlignment="1">
      <alignment horizontal="center"/>
    </xf>
    <xf numFmtId="0" fontId="51" fillId="0" borderId="10" xfId="47" applyFont="1" applyBorder="1"/>
    <xf numFmtId="0" fontId="3" fillId="0" borderId="10" xfId="47" applyBorder="1" applyAlignment="1">
      <alignment wrapText="1"/>
    </xf>
    <xf numFmtId="0" fontId="51" fillId="0" borderId="43" xfId="47" applyFont="1" applyBorder="1"/>
    <xf numFmtId="0" fontId="51" fillId="0" borderId="44" xfId="47" applyFont="1" applyBorder="1"/>
    <xf numFmtId="0" fontId="51" fillId="0" borderId="44" xfId="47" applyFont="1" applyBorder="1" applyAlignment="1">
      <alignment horizontal="left"/>
    </xf>
    <xf numFmtId="0" fontId="51" fillId="0" borderId="45" xfId="47" applyFont="1" applyBorder="1" applyAlignment="1">
      <alignment horizontal="center"/>
    </xf>
    <xf numFmtId="0" fontId="3" fillId="22" borderId="46" xfId="47" applyFill="1" applyBorder="1"/>
    <xf numFmtId="0" fontId="3" fillId="22" borderId="0" xfId="47" applyFill="1"/>
    <xf numFmtId="0" fontId="3" fillId="22" borderId="0" xfId="47" applyFill="1" applyAlignment="1">
      <alignment horizontal="left"/>
    </xf>
    <xf numFmtId="0" fontId="5" fillId="22" borderId="0" xfId="47" applyFont="1" applyFill="1"/>
    <xf numFmtId="166" fontId="3" fillId="22" borderId="0" xfId="47" applyNumberFormat="1" applyFill="1" applyAlignment="1">
      <alignment horizontal="center"/>
    </xf>
    <xf numFmtId="14" fontId="3" fillId="22" borderId="47" xfId="47" applyNumberFormat="1" applyFill="1" applyBorder="1" applyAlignment="1">
      <alignment horizontal="center"/>
    </xf>
    <xf numFmtId="0" fontId="3" fillId="0" borderId="46" xfId="47" applyBorder="1"/>
    <xf numFmtId="0" fontId="5" fillId="0" borderId="0" xfId="47" applyFont="1"/>
    <xf numFmtId="166" fontId="3" fillId="0" borderId="0" xfId="47" applyNumberFormat="1" applyAlignment="1">
      <alignment horizontal="center"/>
    </xf>
    <xf numFmtId="14" fontId="3" fillId="0" borderId="47" xfId="47" applyNumberFormat="1" applyBorder="1" applyAlignment="1">
      <alignment horizontal="center"/>
    </xf>
    <xf numFmtId="0" fontId="3" fillId="22" borderId="47" xfId="47" applyFill="1" applyBorder="1" applyAlignment="1">
      <alignment horizontal="center"/>
    </xf>
    <xf numFmtId="0" fontId="3" fillId="0" borderId="48" xfId="47" applyBorder="1"/>
    <xf numFmtId="0" fontId="3" fillId="0" borderId="49" xfId="47" applyBorder="1"/>
    <xf numFmtId="0" fontId="3" fillId="0" borderId="49" xfId="47" applyBorder="1" applyAlignment="1">
      <alignment horizontal="left"/>
    </xf>
    <xf numFmtId="0" fontId="5" fillId="0" borderId="49" xfId="47" applyFont="1" applyBorder="1"/>
    <xf numFmtId="166" fontId="3" fillId="0" borderId="49" xfId="47" applyNumberFormat="1" applyBorder="1" applyAlignment="1">
      <alignment horizontal="center"/>
    </xf>
    <xf numFmtId="14" fontId="3" fillId="0" borderId="50" xfId="47" applyNumberFormat="1" applyBorder="1" applyAlignment="1">
      <alignment horizontal="center"/>
    </xf>
    <xf numFmtId="0" fontId="52" fillId="22" borderId="0" xfId="47" applyFont="1" applyFill="1"/>
    <xf numFmtId="0" fontId="3" fillId="0" borderId="0" xfId="47" applyAlignment="1">
      <alignment horizontal="left" wrapText="1"/>
    </xf>
    <xf numFmtId="0" fontId="3" fillId="0" borderId="0" xfId="47" applyAlignment="1">
      <alignment vertical="center"/>
    </xf>
    <xf numFmtId="0" fontId="3" fillId="0" borderId="14" xfId="47" applyBorder="1" applyAlignment="1">
      <alignment vertical="center"/>
    </xf>
    <xf numFmtId="0" fontId="3" fillId="0" borderId="13" xfId="47" applyBorder="1" applyAlignment="1">
      <alignment horizontal="center" vertical="center"/>
    </xf>
    <xf numFmtId="0" fontId="4" fillId="0" borderId="15" xfId="47" applyFont="1" applyBorder="1" applyAlignment="1">
      <alignment horizontal="center"/>
    </xf>
    <xf numFmtId="0" fontId="4" fillId="0" borderId="55" xfId="47" applyFont="1" applyBorder="1" applyAlignment="1">
      <alignment horizontal="center"/>
    </xf>
    <xf numFmtId="0" fontId="4" fillId="0" borderId="14" xfId="47" applyFont="1" applyBorder="1" applyAlignment="1">
      <alignment horizontal="center"/>
    </xf>
    <xf numFmtId="0" fontId="4" fillId="0" borderId="53" xfId="47" applyFont="1" applyBorder="1" applyAlignment="1">
      <alignment horizontal="center"/>
    </xf>
    <xf numFmtId="0" fontId="4" fillId="0" borderId="52" xfId="47" applyFont="1" applyBorder="1" applyAlignment="1">
      <alignment horizontal="center"/>
    </xf>
    <xf numFmtId="0" fontId="3" fillId="0" borderId="15" xfId="47" applyBorder="1"/>
    <xf numFmtId="0" fontId="41" fillId="0" borderId="13" xfId="47" applyFont="1" applyBorder="1" applyAlignment="1">
      <alignment horizontal="left"/>
    </xf>
    <xf numFmtId="0" fontId="41" fillId="0" borderId="15" xfId="47" applyFont="1" applyBorder="1" applyAlignment="1">
      <alignment horizontal="center"/>
    </xf>
    <xf numFmtId="0" fontId="41" fillId="0" borderId="0" xfId="47" applyFont="1" applyAlignment="1">
      <alignment horizontal="center"/>
    </xf>
    <xf numFmtId="0" fontId="41" fillId="0" borderId="55" xfId="47" applyFont="1" applyBorder="1" applyAlignment="1">
      <alignment horizontal="center"/>
    </xf>
    <xf numFmtId="0" fontId="3" fillId="0" borderId="15" xfId="47" applyBorder="1" applyAlignment="1">
      <alignment horizontal="center"/>
    </xf>
    <xf numFmtId="0" fontId="3" fillId="0" borderId="55" xfId="47" applyBorder="1" applyAlignment="1">
      <alignment horizontal="center"/>
    </xf>
    <xf numFmtId="0" fontId="3" fillId="0" borderId="15" xfId="47" applyBorder="1" applyAlignment="1">
      <alignment horizontal="left"/>
    </xf>
    <xf numFmtId="0" fontId="3" fillId="0" borderId="13" xfId="47" applyBorder="1" applyAlignment="1">
      <alignment horizontal="left"/>
    </xf>
    <xf numFmtId="0" fontId="3" fillId="19" borderId="15" xfId="47" applyFill="1" applyBorder="1" applyAlignment="1">
      <alignment horizontal="center"/>
    </xf>
    <xf numFmtId="0" fontId="3" fillId="19" borderId="0" xfId="47" applyFill="1" applyAlignment="1">
      <alignment horizontal="center"/>
    </xf>
    <xf numFmtId="168" fontId="3" fillId="19" borderId="55" xfId="47" applyNumberFormat="1" applyFill="1" applyBorder="1" applyAlignment="1">
      <alignment horizontal="center"/>
    </xf>
    <xf numFmtId="165" fontId="0" fillId="0" borderId="15" xfId="48" applyNumberFormat="1" applyFont="1" applyFill="1" applyBorder="1" applyAlignment="1">
      <alignment horizontal="center"/>
    </xf>
    <xf numFmtId="165" fontId="0" fillId="0" borderId="0" xfId="48" applyNumberFormat="1" applyFont="1" applyFill="1" applyBorder="1" applyAlignment="1">
      <alignment horizontal="center"/>
    </xf>
    <xf numFmtId="165" fontId="0" fillId="0" borderId="55" xfId="48" applyNumberFormat="1" applyFont="1" applyFill="1" applyBorder="1" applyAlignment="1">
      <alignment horizontal="center"/>
    </xf>
    <xf numFmtId="0" fontId="3" fillId="19" borderId="55" xfId="47" applyFill="1" applyBorder="1" applyAlignment="1">
      <alignment horizontal="center"/>
    </xf>
    <xf numFmtId="0" fontId="3" fillId="0" borderId="56" xfId="47" applyBorder="1" applyAlignment="1">
      <alignment horizontal="left"/>
    </xf>
    <xf numFmtId="0" fontId="3" fillId="0" borderId="12" xfId="47" applyBorder="1" applyAlignment="1">
      <alignment horizontal="left"/>
    </xf>
    <xf numFmtId="167" fontId="3" fillId="0" borderId="56" xfId="47" applyNumberFormat="1" applyBorder="1" applyAlignment="1">
      <alignment horizontal="center"/>
    </xf>
    <xf numFmtId="0" fontId="3" fillId="19" borderId="54" xfId="47" applyFill="1" applyBorder="1" applyAlignment="1">
      <alignment horizontal="center"/>
    </xf>
    <xf numFmtId="170" fontId="3" fillId="0" borderId="57" xfId="47" applyNumberFormat="1" applyBorder="1" applyAlignment="1">
      <alignment horizontal="center"/>
    </xf>
    <xf numFmtId="165" fontId="0" fillId="0" borderId="56" xfId="48" applyNumberFormat="1" applyFont="1" applyFill="1" applyBorder="1" applyAlignment="1">
      <alignment horizontal="center"/>
    </xf>
    <xf numFmtId="165" fontId="0" fillId="0" borderId="54" xfId="48" applyNumberFormat="1" applyFont="1" applyFill="1" applyBorder="1" applyAlignment="1">
      <alignment horizontal="center"/>
    </xf>
    <xf numFmtId="165" fontId="0" fillId="0" borderId="57" xfId="48" applyNumberFormat="1" applyFont="1" applyFill="1" applyBorder="1" applyAlignment="1">
      <alignment horizontal="center"/>
    </xf>
    <xf numFmtId="167" fontId="3" fillId="0" borderId="0" xfId="47" applyNumberFormat="1" applyAlignment="1">
      <alignment horizontal="center"/>
    </xf>
    <xf numFmtId="0" fontId="3" fillId="19" borderId="0" xfId="47" applyFill="1"/>
    <xf numFmtId="0" fontId="8" fillId="18" borderId="0" xfId="0" applyFont="1" applyFill="1"/>
    <xf numFmtId="0" fontId="3" fillId="0" borderId="27" xfId="0" applyFont="1" applyBorder="1" applyAlignment="1">
      <alignment horizontal="center"/>
    </xf>
    <xf numFmtId="0" fontId="54" fillId="0" borderId="0" xfId="47" applyFont="1"/>
    <xf numFmtId="0" fontId="55" fillId="0" borderId="0" xfId="52" applyFont="1"/>
    <xf numFmtId="0" fontId="3" fillId="0" borderId="0" xfId="52"/>
    <xf numFmtId="0" fontId="53" fillId="0" borderId="0" xfId="52" applyFont="1"/>
    <xf numFmtId="0" fontId="55" fillId="0" borderId="0" xfId="47" applyFont="1"/>
    <xf numFmtId="0" fontId="56" fillId="0" borderId="0" xfId="47" applyFont="1"/>
    <xf numFmtId="0" fontId="57" fillId="0" borderId="0" xfId="47" applyFont="1"/>
    <xf numFmtId="0" fontId="54" fillId="0" borderId="0" xfId="52" applyFont="1"/>
    <xf numFmtId="0" fontId="54" fillId="0" borderId="0" xfId="52" applyFont="1" applyAlignment="1">
      <alignment horizontal="right"/>
    </xf>
    <xf numFmtId="0" fontId="54" fillId="0" borderId="0" xfId="47" applyFont="1" applyAlignment="1">
      <alignment horizontal="left" wrapText="1"/>
    </xf>
    <xf numFmtId="2" fontId="54" fillId="0" borderId="0" xfId="47" applyNumberFormat="1" applyFont="1"/>
    <xf numFmtId="0" fontId="54" fillId="0" borderId="14" xfId="47" applyFont="1" applyBorder="1"/>
    <xf numFmtId="0" fontId="54" fillId="0" borderId="53" xfId="47" applyFont="1" applyBorder="1"/>
    <xf numFmtId="0" fontId="54" fillId="0" borderId="52" xfId="47" applyFont="1" applyBorder="1"/>
    <xf numFmtId="0" fontId="54" fillId="0" borderId="57" xfId="47" applyFont="1" applyBorder="1"/>
    <xf numFmtId="0" fontId="54" fillId="0" borderId="0" xfId="47" quotePrefix="1" applyFont="1"/>
    <xf numFmtId="0" fontId="54" fillId="0" borderId="0" xfId="52" applyFont="1" applyAlignment="1">
      <alignment horizontal="center"/>
    </xf>
    <xf numFmtId="164" fontId="54" fillId="0" borderId="0" xfId="47" applyNumberFormat="1" applyFont="1"/>
    <xf numFmtId="0" fontId="54" fillId="0" borderId="55" xfId="47" applyFont="1" applyBorder="1"/>
    <xf numFmtId="2" fontId="54" fillId="0" borderId="54" xfId="47" applyNumberFormat="1" applyFont="1" applyBorder="1"/>
    <xf numFmtId="1" fontId="54" fillId="0" borderId="0" xfId="47" applyNumberFormat="1" applyFont="1"/>
    <xf numFmtId="0" fontId="3" fillId="0" borderId="25" xfId="47" applyBorder="1" applyAlignment="1">
      <alignment horizontal="left"/>
    </xf>
    <xf numFmtId="0" fontId="3" fillId="0" borderId="10" xfId="0" applyFont="1" applyBorder="1" applyAlignment="1">
      <alignment horizontal="center"/>
    </xf>
    <xf numFmtId="164" fontId="54" fillId="0" borderId="0" xfId="52" applyNumberFormat="1" applyFont="1" applyAlignment="1">
      <alignment horizontal="right"/>
    </xf>
    <xf numFmtId="0" fontId="54" fillId="0" borderId="0" xfId="52" applyFont="1" applyAlignment="1">
      <alignment horizontal="left"/>
    </xf>
    <xf numFmtId="169" fontId="3" fillId="0" borderId="54" xfId="47" applyNumberFormat="1" applyBorder="1" applyAlignment="1">
      <alignment horizontal="center"/>
    </xf>
    <xf numFmtId="168" fontId="3" fillId="0" borderId="55" xfId="47" applyNumberForma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6" fillId="0" borderId="0" xfId="0" applyNumberFormat="1" applyFont="1" applyAlignment="1">
      <alignment horizontal="center"/>
    </xf>
    <xf numFmtId="173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59" fillId="0" borderId="0" xfId="47" applyFont="1"/>
    <xf numFmtId="0" fontId="60" fillId="0" borderId="0" xfId="47" applyFont="1"/>
    <xf numFmtId="2" fontId="60" fillId="0" borderId="0" xfId="47" applyNumberFormat="1" applyFont="1"/>
    <xf numFmtId="0" fontId="61" fillId="0" borderId="0" xfId="50" applyFont="1" applyAlignment="1">
      <alignment horizontal="left" vertical="center"/>
    </xf>
    <xf numFmtId="0" fontId="62" fillId="0" borderId="0" xfId="47" applyFont="1"/>
    <xf numFmtId="9" fontId="60" fillId="0" borderId="0" xfId="47" applyNumberFormat="1" applyFont="1"/>
    <xf numFmtId="0" fontId="63" fillId="0" borderId="0" xfId="50" applyFont="1"/>
    <xf numFmtId="0" fontId="64" fillId="0" borderId="0" xfId="50" applyFont="1"/>
    <xf numFmtId="0" fontId="59" fillId="0" borderId="26" xfId="47" applyFont="1" applyBorder="1" applyAlignment="1">
      <alignment horizontal="center"/>
    </xf>
    <xf numFmtId="0" fontId="59" fillId="0" borderId="27" xfId="47" applyFont="1" applyBorder="1" applyAlignment="1">
      <alignment horizontal="center"/>
    </xf>
    <xf numFmtId="0" fontId="59" fillId="0" borderId="28" xfId="47" applyFont="1" applyBorder="1" applyAlignment="1">
      <alignment horizontal="center"/>
    </xf>
    <xf numFmtId="0" fontId="63" fillId="0" borderId="0" xfId="50" applyFont="1" applyAlignment="1">
      <alignment horizontal="right" wrapText="1"/>
    </xf>
    <xf numFmtId="0" fontId="64" fillId="0" borderId="0" xfId="50" applyFont="1" applyAlignment="1">
      <alignment horizontal="right"/>
    </xf>
    <xf numFmtId="0" fontId="54" fillId="0" borderId="0" xfId="47" applyFont="1" applyAlignment="1">
      <alignment horizontal="center"/>
    </xf>
    <xf numFmtId="0" fontId="60" fillId="0" borderId="0" xfId="47" applyFont="1" applyAlignment="1">
      <alignment horizontal="center"/>
    </xf>
    <xf numFmtId="0" fontId="66" fillId="0" borderId="0" xfId="47" applyFont="1" applyAlignment="1">
      <alignment horizontal="left"/>
    </xf>
    <xf numFmtId="0" fontId="65" fillId="0" borderId="0" xfId="47" applyFont="1"/>
    <xf numFmtId="0" fontId="60" fillId="0" borderId="0" xfId="47" applyFont="1" applyAlignment="1">
      <alignment horizontal="left"/>
    </xf>
    <xf numFmtId="164" fontId="60" fillId="0" borderId="0" xfId="47" applyNumberFormat="1" applyFont="1"/>
    <xf numFmtId="0" fontId="3" fillId="0" borderId="0" xfId="50"/>
    <xf numFmtId="0" fontId="63" fillId="0" borderId="0" xfId="50" applyFont="1" applyAlignment="1">
      <alignment horizontal="right"/>
    </xf>
    <xf numFmtId="0" fontId="42" fillId="0" borderId="0" xfId="47" applyFont="1" applyAlignment="1">
      <alignment horizontal="left"/>
    </xf>
    <xf numFmtId="166" fontId="60" fillId="0" borderId="0" xfId="47" applyNumberFormat="1" applyFont="1"/>
    <xf numFmtId="0" fontId="3" fillId="0" borderId="2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0" fillId="0" borderId="0" xfId="0" applyNumberFormat="1"/>
    <xf numFmtId="168" fontId="6" fillId="0" borderId="1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3" fillId="0" borderId="27" xfId="0" applyFont="1" applyBorder="1" applyAlignment="1">
      <alignment horizontal="center" vertical="center"/>
    </xf>
    <xf numFmtId="167" fontId="0" fillId="0" borderId="10" xfId="0" applyNumberFormat="1" applyBorder="1" applyAlignment="1">
      <alignment horizontal="center"/>
    </xf>
    <xf numFmtId="170" fontId="0" fillId="0" borderId="10" xfId="0" applyNumberFormat="1" applyBorder="1" applyAlignment="1">
      <alignment horizontal="center"/>
    </xf>
    <xf numFmtId="2" fontId="60" fillId="0" borderId="39" xfId="47" applyNumberFormat="1" applyFont="1" applyBorder="1" applyAlignment="1">
      <alignment horizontal="center"/>
    </xf>
    <xf numFmtId="2" fontId="60" fillId="0" borderId="18" xfId="47" applyNumberFormat="1" applyFont="1" applyBorder="1" applyAlignment="1">
      <alignment horizontal="center"/>
    </xf>
    <xf numFmtId="173" fontId="60" fillId="0" borderId="19" xfId="47" applyNumberFormat="1" applyFont="1" applyBorder="1" applyAlignment="1">
      <alignment horizontal="center"/>
    </xf>
    <xf numFmtId="0" fontId="63" fillId="0" borderId="0" xfId="50" applyFont="1" applyAlignment="1">
      <alignment horizontal="center"/>
    </xf>
    <xf numFmtId="2" fontId="59" fillId="0" borderId="26" xfId="47" applyNumberFormat="1" applyFont="1" applyBorder="1" applyAlignment="1">
      <alignment horizontal="center"/>
    </xf>
    <xf numFmtId="2" fontId="59" fillId="0" borderId="27" xfId="47" applyNumberFormat="1" applyFont="1" applyBorder="1" applyAlignment="1">
      <alignment horizontal="center"/>
    </xf>
    <xf numFmtId="2" fontId="59" fillId="0" borderId="28" xfId="47" applyNumberFormat="1" applyFont="1" applyBorder="1" applyAlignment="1">
      <alignment horizontal="center"/>
    </xf>
    <xf numFmtId="173" fontId="60" fillId="0" borderId="18" xfId="47" applyNumberFormat="1" applyFont="1" applyBorder="1" applyAlignment="1">
      <alignment horizontal="center"/>
    </xf>
    <xf numFmtId="2" fontId="60" fillId="0" borderId="19" xfId="47" applyNumberFormat="1" applyFont="1" applyBorder="1" applyAlignment="1">
      <alignment horizontal="center"/>
    </xf>
    <xf numFmtId="0" fontId="3" fillId="0" borderId="3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3" fillId="0" borderId="51" xfId="0" applyFont="1" applyBorder="1" applyAlignment="1">
      <alignment horizontal="center"/>
    </xf>
    <xf numFmtId="174" fontId="0" fillId="0" borderId="10" xfId="0" applyNumberForma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42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0" fillId="0" borderId="65" xfId="0" applyFont="1" applyBorder="1"/>
    <xf numFmtId="0" fontId="8" fillId="0" borderId="65" xfId="0" applyFont="1" applyBorder="1"/>
    <xf numFmtId="0" fontId="3" fillId="0" borderId="65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18" xfId="0" applyFont="1" applyBorder="1" applyAlignment="1">
      <alignment horizontal="centerContinuous" vertical="center"/>
    </xf>
    <xf numFmtId="0" fontId="9" fillId="0" borderId="18" xfId="0" applyFont="1" applyBorder="1" applyAlignment="1">
      <alignment horizontal="centerContinuous" vertical="center"/>
    </xf>
    <xf numFmtId="0" fontId="9" fillId="0" borderId="35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" fillId="0" borderId="25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173" fontId="6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5" xfId="47" applyFont="1" applyBorder="1" applyAlignment="1">
      <alignment horizontal="left"/>
    </xf>
    <xf numFmtId="0" fontId="19" fillId="0" borderId="10" xfId="0" applyFont="1" applyBorder="1" applyAlignment="1">
      <alignment horizontal="center"/>
    </xf>
    <xf numFmtId="164" fontId="6" fillId="0" borderId="3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5" xfId="0" applyFont="1" applyBorder="1"/>
    <xf numFmtId="0" fontId="0" fillId="0" borderId="11" xfId="0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164" fontId="6" fillId="0" borderId="33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27" xfId="0" applyNumberFormat="1" applyFont="1" applyBorder="1" applyAlignment="1">
      <alignment horizontal="center"/>
    </xf>
    <xf numFmtId="2" fontId="6" fillId="0" borderId="19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6" fillId="0" borderId="33" xfId="0" applyNumberFormat="1" applyFont="1" applyBorder="1" applyAlignment="1">
      <alignment horizontal="center"/>
    </xf>
    <xf numFmtId="2" fontId="6" fillId="0" borderId="28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2" fontId="3" fillId="0" borderId="12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53" fillId="0" borderId="0" xfId="0" applyFont="1"/>
    <xf numFmtId="0" fontId="4" fillId="23" borderId="10" xfId="0" applyFont="1" applyFill="1" applyBorder="1" applyAlignment="1">
      <alignment horizontal="center" vertical="center" wrapText="1"/>
    </xf>
    <xf numFmtId="0" fontId="4" fillId="23" borderId="24" xfId="0" applyFont="1" applyFill="1" applyBorder="1" applyAlignment="1">
      <alignment horizontal="center" vertical="center" wrapText="1"/>
    </xf>
    <xf numFmtId="0" fontId="4" fillId="23" borderId="27" xfId="0" applyFont="1" applyFill="1" applyBorder="1" applyAlignment="1">
      <alignment horizontal="center" vertical="center" wrapText="1"/>
    </xf>
    <xf numFmtId="0" fontId="4" fillId="23" borderId="28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4" fontId="3" fillId="0" borderId="57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" fontId="3" fillId="0" borderId="51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4" fontId="3" fillId="0" borderId="58" xfId="0" applyNumberFormat="1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30" xfId="0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wrapText="1"/>
    </xf>
    <xf numFmtId="2" fontId="3" fillId="0" borderId="27" xfId="0" applyNumberFormat="1" applyFont="1" applyBorder="1" applyAlignment="1">
      <alignment horizontal="center"/>
    </xf>
    <xf numFmtId="2" fontId="3" fillId="0" borderId="28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169" fontId="0" fillId="0" borderId="10" xfId="0" applyNumberFormat="1" applyBorder="1" applyAlignment="1">
      <alignment horizontal="center"/>
    </xf>
    <xf numFmtId="0" fontId="4" fillId="23" borderId="39" xfId="0" applyFont="1" applyFill="1" applyBorder="1" applyAlignment="1">
      <alignment horizontal="center" vertical="center" wrapText="1"/>
    </xf>
    <xf numFmtId="0" fontId="4" fillId="23" borderId="18" xfId="0" applyFont="1" applyFill="1" applyBorder="1" applyAlignment="1">
      <alignment horizontal="center" vertical="center" wrapText="1"/>
    </xf>
    <xf numFmtId="0" fontId="4" fillId="23" borderId="19" xfId="0" applyFont="1" applyFill="1" applyBorder="1" applyAlignment="1">
      <alignment horizontal="center" vertical="center" wrapText="1"/>
    </xf>
    <xf numFmtId="0" fontId="4" fillId="23" borderId="25" xfId="0" applyFont="1" applyFill="1" applyBorder="1" applyAlignment="1">
      <alignment horizontal="center" vertical="center" wrapText="1"/>
    </xf>
    <xf numFmtId="0" fontId="4" fillId="23" borderId="2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4" fillId="0" borderId="0" xfId="47" applyFont="1" applyAlignment="1">
      <alignment horizontal="left" wrapText="1"/>
    </xf>
    <xf numFmtId="0" fontId="54" fillId="0" borderId="15" xfId="52" applyFont="1" applyBorder="1" applyAlignment="1">
      <alignment horizontal="right"/>
    </xf>
    <xf numFmtId="0" fontId="54" fillId="0" borderId="0" xfId="52" applyFont="1" applyAlignment="1">
      <alignment horizontal="right"/>
    </xf>
    <xf numFmtId="0" fontId="54" fillId="0" borderId="15" xfId="47" applyFont="1" applyBorder="1" applyAlignment="1">
      <alignment horizontal="right"/>
    </xf>
    <xf numFmtId="0" fontId="54" fillId="0" borderId="0" xfId="47" applyFont="1" applyAlignment="1">
      <alignment horizontal="right"/>
    </xf>
    <xf numFmtId="0" fontId="54" fillId="0" borderId="56" xfId="47" applyFont="1" applyBorder="1" applyAlignment="1">
      <alignment horizontal="right" wrapText="1"/>
    </xf>
    <xf numFmtId="0" fontId="54" fillId="0" borderId="54" xfId="47" applyFont="1" applyBorder="1" applyAlignment="1">
      <alignment horizontal="right" wrapText="1"/>
    </xf>
    <xf numFmtId="0" fontId="54" fillId="0" borderId="53" xfId="52" applyFont="1" applyBorder="1" applyAlignment="1">
      <alignment horizontal="right"/>
    </xf>
    <xf numFmtId="0" fontId="4" fillId="0" borderId="62" xfId="0" applyFont="1" applyBorder="1" applyAlignment="1">
      <alignment horizontal="center" wrapText="1"/>
    </xf>
    <xf numFmtId="0" fontId="4" fillId="0" borderId="63" xfId="0" applyFont="1" applyBorder="1" applyAlignment="1">
      <alignment horizontal="center" wrapText="1"/>
    </xf>
    <xf numFmtId="0" fontId="4" fillId="0" borderId="64" xfId="0" applyFont="1" applyBorder="1" applyAlignment="1">
      <alignment horizontal="center" wrapText="1"/>
    </xf>
    <xf numFmtId="0" fontId="4" fillId="0" borderId="17" xfId="47" applyFont="1" applyBorder="1" applyAlignment="1">
      <alignment horizontal="center" vertical="center" wrapText="1"/>
    </xf>
    <xf numFmtId="0" fontId="4" fillId="0" borderId="13" xfId="47" applyFont="1" applyBorder="1" applyAlignment="1">
      <alignment horizontal="center" vertical="center" wrapText="1"/>
    </xf>
    <xf numFmtId="0" fontId="4" fillId="0" borderId="22" xfId="47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9" fillId="0" borderId="59" xfId="47" applyFont="1" applyBorder="1" applyAlignment="1">
      <alignment horizontal="center"/>
    </xf>
    <xf numFmtId="0" fontId="59" fillId="0" borderId="60" xfId="47" applyFont="1" applyBorder="1" applyAlignment="1">
      <alignment horizontal="center"/>
    </xf>
    <xf numFmtId="0" fontId="59" fillId="0" borderId="42" xfId="47" applyFont="1" applyBorder="1" applyAlignment="1">
      <alignment horizontal="center"/>
    </xf>
    <xf numFmtId="0" fontId="59" fillId="0" borderId="35" xfId="47" applyFont="1" applyBorder="1" applyAlignment="1">
      <alignment horizontal="center"/>
    </xf>
    <xf numFmtId="0" fontId="59" fillId="0" borderId="61" xfId="47" applyFont="1" applyBorder="1" applyAlignment="1">
      <alignment horizontal="center"/>
    </xf>
    <xf numFmtId="0" fontId="4" fillId="0" borderId="14" xfId="47" applyFont="1" applyBorder="1" applyAlignment="1">
      <alignment horizontal="center"/>
    </xf>
    <xf numFmtId="0" fontId="4" fillId="0" borderId="53" xfId="47" applyFont="1" applyBorder="1" applyAlignment="1">
      <alignment horizontal="center"/>
    </xf>
    <xf numFmtId="0" fontId="4" fillId="0" borderId="52" xfId="47" applyFont="1" applyBorder="1" applyAlignment="1">
      <alignment horizontal="center"/>
    </xf>
    <xf numFmtId="0" fontId="4" fillId="0" borderId="56" xfId="47" applyFont="1" applyBorder="1" applyAlignment="1">
      <alignment horizontal="center"/>
    </xf>
    <xf numFmtId="0" fontId="4" fillId="0" borderId="54" xfId="47" applyFont="1" applyBorder="1" applyAlignment="1">
      <alignment horizontal="center"/>
    </xf>
    <xf numFmtId="0" fontId="4" fillId="0" borderId="57" xfId="47" applyFont="1" applyBorder="1" applyAlignment="1">
      <alignment horizontal="center"/>
    </xf>
    <xf numFmtId="0" fontId="3" fillId="0" borderId="0" xfId="47" applyAlignment="1">
      <alignment horizontal="left" wrapText="1"/>
    </xf>
    <xf numFmtId="0" fontId="4" fillId="0" borderId="14" xfId="47" applyFont="1" applyBorder="1" applyAlignment="1">
      <alignment horizontal="center" vertical="center"/>
    </xf>
    <xf numFmtId="0" fontId="4" fillId="0" borderId="56" xfId="47" applyFont="1" applyBorder="1" applyAlignment="1">
      <alignment horizontal="center" vertical="center"/>
    </xf>
    <xf numFmtId="0" fontId="4" fillId="0" borderId="11" xfId="47" applyFont="1" applyBorder="1" applyAlignment="1">
      <alignment horizontal="center" vertical="center"/>
    </xf>
    <xf numFmtId="0" fontId="4" fillId="0" borderId="12" xfId="47" applyFont="1" applyBorder="1" applyAlignment="1">
      <alignment horizontal="center" vertical="center"/>
    </xf>
    <xf numFmtId="0" fontId="4" fillId="0" borderId="53" xfId="47" applyFont="1" applyBorder="1" applyAlignment="1">
      <alignment horizontal="center" vertical="center"/>
    </xf>
    <xf numFmtId="0" fontId="4" fillId="0" borderId="52" xfId="47" applyFont="1" applyBorder="1" applyAlignment="1">
      <alignment horizontal="center" vertical="center"/>
    </xf>
    <xf numFmtId="0" fontId="4" fillId="0" borderId="54" xfId="47" applyFont="1" applyBorder="1" applyAlignment="1">
      <alignment horizontal="center" vertical="center"/>
    </xf>
    <xf numFmtId="0" fontId="4" fillId="0" borderId="57" xfId="47" applyFont="1" applyBorder="1" applyAlignment="1">
      <alignment horizontal="center" vertical="center"/>
    </xf>
    <xf numFmtId="0" fontId="4" fillId="23" borderId="42" xfId="0" applyFont="1" applyFill="1" applyBorder="1" applyAlignment="1">
      <alignment horizontal="center" vertical="center" wrapText="1"/>
    </xf>
    <xf numFmtId="0" fontId="4" fillId="23" borderId="51" xfId="0" applyFont="1" applyFill="1" applyBorder="1" applyAlignment="1">
      <alignment horizontal="center" vertical="center" wrapText="1"/>
    </xf>
    <xf numFmtId="0" fontId="4" fillId="23" borderId="58" xfId="0" applyFont="1" applyFill="1" applyBorder="1" applyAlignment="1">
      <alignment horizontal="center" vertical="center" wrapText="1"/>
    </xf>
    <xf numFmtId="4" fontId="3" fillId="0" borderId="18" xfId="28" applyNumberFormat="1" applyFont="1" applyFill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8" xfId="0" applyNumberFormat="1" applyFont="1" applyBorder="1" applyAlignment="1">
      <alignment horizontal="center" vertical="center" wrapText="1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4" xr:uid="{00000000-0005-0000-0000-00001C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7000000}"/>
    <cellStyle name="Normal 2 2" xfId="47" xr:uid="{00000000-0005-0000-0000-000028000000}"/>
    <cellStyle name="Normal 2 2 2" xfId="55" xr:uid="{00000000-0005-0000-0000-000029000000}"/>
    <cellStyle name="Normal 2 3" xfId="49" xr:uid="{00000000-0005-0000-0000-00002A000000}"/>
    <cellStyle name="Normal 2 4" xfId="56" xr:uid="{00000000-0005-0000-0000-00002B000000}"/>
    <cellStyle name="Normal 3" xfId="50" xr:uid="{00000000-0005-0000-0000-00002C000000}"/>
    <cellStyle name="Normal 3 2" xfId="57" xr:uid="{00000000-0005-0000-0000-00002D000000}"/>
    <cellStyle name="Normal 3 2 2" xfId="62" xr:uid="{00000000-0005-0000-0000-00002E000000}"/>
    <cellStyle name="Normal 3 2 3" xfId="60" xr:uid="{00000000-0005-0000-0000-00002F000000}"/>
    <cellStyle name="Normal 4" xfId="58" xr:uid="{00000000-0005-0000-0000-000030000000}"/>
    <cellStyle name="Normal 7" xfId="52" xr:uid="{00000000-0005-0000-0000-000031000000}"/>
    <cellStyle name="Normal 7 2" xfId="63" xr:uid="{00000000-0005-0000-0000-000032000000}"/>
    <cellStyle name="Normal_Controlled 2005" xfId="39" xr:uid="{00000000-0005-0000-0000-000033000000}"/>
    <cellStyle name="Note" xfId="40" builtinId="10" customBuiltin="1"/>
    <cellStyle name="Note 2" xfId="51" xr:uid="{00000000-0005-0000-0000-000035000000}"/>
    <cellStyle name="Output" xfId="41" builtinId="21" customBuiltin="1"/>
    <cellStyle name="Percent" xfId="42" builtinId="5"/>
    <cellStyle name="Percent 2" xfId="43" xr:uid="{00000000-0005-0000-0000-000038000000}"/>
    <cellStyle name="Percent 2 2" xfId="48" xr:uid="{00000000-0005-0000-0000-000039000000}"/>
    <cellStyle name="Percent 3" xfId="53" xr:uid="{00000000-0005-0000-0000-00003A000000}"/>
    <cellStyle name="Percent 3 2" xfId="61" xr:uid="{00000000-0005-0000-0000-00003B000000}"/>
    <cellStyle name="Percent 3 3" xfId="59" xr:uid="{00000000-0005-0000-0000-00003C000000}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144780</xdr:colOff>
          <xdr:row>66</xdr:row>
          <xdr:rowOff>114300</xdr:rowOff>
        </xdr:from>
        <xdr:to>
          <xdr:col>1</xdr:col>
          <xdr:colOff>523875</xdr:colOff>
          <xdr:row>69</xdr:row>
          <xdr:rowOff>57150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3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00FF00" mc:Ignorable="a14" a14:legacySpreadsheetColorIndex="11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213360</xdr:colOff>
          <xdr:row>9</xdr:row>
          <xdr:rowOff>137160</xdr:rowOff>
        </xdr:to>
        <xdr:sp macro="" textlink="">
          <xdr:nvSpPr>
            <xdr:cNvPr id="79873" name="Object 1" hidden="1">
              <a:extLst>
                <a:ext uri="{63B3BB69-23CF-44E3-9099-C40C66FF867C}">
                  <a14:compatExt spid="_x0000_s79873"/>
                </a:ext>
                <a:ext uri="{FF2B5EF4-FFF2-40B4-BE49-F238E27FC236}">
                  <a16:creationId xmlns:a16="http://schemas.microsoft.com/office/drawing/2014/main" id="{00000000-0008-0000-0A00-0000013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274320</xdr:colOff>
          <xdr:row>9</xdr:row>
          <xdr:rowOff>137160</xdr:rowOff>
        </xdr:to>
        <xdr:sp macro="" textlink="">
          <xdr:nvSpPr>
            <xdr:cNvPr id="62465" name="Object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B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152400</xdr:colOff>
          <xdr:row>9</xdr:row>
          <xdr:rowOff>137160</xdr:rowOff>
        </xdr:to>
        <xdr:sp macro="" textlink="">
          <xdr:nvSpPr>
            <xdr:cNvPr id="61441" name="Object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C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213360</xdr:colOff>
          <xdr:row>9</xdr:row>
          <xdr:rowOff>137160</xdr:rowOff>
        </xdr:to>
        <xdr:sp macro="" textlink="">
          <xdr:nvSpPr>
            <xdr:cNvPr id="80897" name="Object 1" hidden="1">
              <a:extLst>
                <a:ext uri="{63B3BB69-23CF-44E3-9099-C40C66FF867C}">
                  <a14:compatExt spid="_x0000_s80897"/>
                </a:ext>
                <a:ext uri="{FF2B5EF4-FFF2-40B4-BE49-F238E27FC236}">
                  <a16:creationId xmlns:a16="http://schemas.microsoft.com/office/drawing/2014/main" id="{00000000-0008-0000-0D00-0000013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281940</xdr:colOff>
          <xdr:row>9</xdr:row>
          <xdr:rowOff>137160</xdr:rowOff>
        </xdr:to>
        <xdr:sp macro="" textlink="">
          <xdr:nvSpPr>
            <xdr:cNvPr id="81921" name="Object 1" hidden="1">
              <a:extLst>
                <a:ext uri="{63B3BB69-23CF-44E3-9099-C40C66FF867C}">
                  <a14:compatExt spid="_x0000_s81921"/>
                </a:ext>
                <a:ext uri="{FF2B5EF4-FFF2-40B4-BE49-F238E27FC236}">
                  <a16:creationId xmlns:a16="http://schemas.microsoft.com/office/drawing/2014/main" id="{00000000-0008-0000-0E00-0000014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358140</xdr:colOff>
          <xdr:row>9</xdr:row>
          <xdr:rowOff>137160</xdr:rowOff>
        </xdr:to>
        <xdr:sp macro="" textlink="">
          <xdr:nvSpPr>
            <xdr:cNvPr id="82945" name="Object 1" hidden="1">
              <a:extLst>
                <a:ext uri="{63B3BB69-23CF-44E3-9099-C40C66FF867C}">
                  <a14:compatExt spid="_x0000_s82945"/>
                </a:ext>
                <a:ext uri="{FF2B5EF4-FFF2-40B4-BE49-F238E27FC236}">
                  <a16:creationId xmlns:a16="http://schemas.microsoft.com/office/drawing/2014/main" id="{00000000-0008-0000-0F00-0000014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274320</xdr:colOff>
          <xdr:row>9</xdr:row>
          <xdr:rowOff>137160</xdr:rowOff>
        </xdr:to>
        <xdr:sp macro="" textlink="">
          <xdr:nvSpPr>
            <xdr:cNvPr id="63489" name="Object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10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</xdr:row>
          <xdr:rowOff>0</xdr:rowOff>
        </xdr:from>
        <xdr:to>
          <xdr:col>5</xdr:col>
          <xdr:colOff>381000</xdr:colOff>
          <xdr:row>8</xdr:row>
          <xdr:rowOff>45720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11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</xdr:row>
          <xdr:rowOff>0</xdr:rowOff>
        </xdr:from>
        <xdr:to>
          <xdr:col>5</xdr:col>
          <xdr:colOff>259080</xdr:colOff>
          <xdr:row>8</xdr:row>
          <xdr:rowOff>45720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00000000-0008-0000-1200-000001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274320</xdr:colOff>
          <xdr:row>9</xdr:row>
          <xdr:rowOff>137160</xdr:rowOff>
        </xdr:to>
        <xdr:sp macro="" textlink="">
          <xdr:nvSpPr>
            <xdr:cNvPr id="60417" name="Object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13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6</xdr:row>
          <xdr:rowOff>0</xdr:rowOff>
        </xdr:from>
        <xdr:to>
          <xdr:col>3</xdr:col>
          <xdr:colOff>495300</xdr:colOff>
          <xdr:row>9</xdr:row>
          <xdr:rowOff>137160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14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n-backup\PROJ\Vulcan%20Construction%20Materials.963\02.Air%20Modeling\01.Lyman%20Quarry%202009\Lyman%20Quarry%20Air%20Emissions%20December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ANSON.536/01.SANDY_FLAT_QUARRY/04.2014%20op%20permit/Sandy%20Flat%20Air%20Emissions%2020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ANSON.536/01.SANDY_FLAT_QUARRY/2014%20op%20permit/Blacksburg%20Air%20Emissions%202011%20rev%206-17-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ltmanj/Documents/CURRENT%20PROJECTS/Air%20renewals/Liberty%202013%20Renewal/Blacksburg%20Air%20Emissions%202011%20rev%206-17-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DHEC STDS"/>
      <sheetName val="Controlled"/>
      <sheetName val="UNcontrolled"/>
      <sheetName val="PSD-Baseline"/>
      <sheetName val="Table 5 Volume"/>
      <sheetName val="DHEC CRITERIA"/>
      <sheetName val="STD 2"/>
      <sheetName val="STD 7"/>
      <sheetName val="Equipment List"/>
      <sheetName val="Property"/>
      <sheetName val="volume sources new coord. old d"/>
      <sheetName val="RoadsStockpile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Controlled"/>
      <sheetName val="Table 2 Uncontrolled"/>
      <sheetName val="Table 3 Proposed Changes"/>
      <sheetName val="ap-42 11.19.2-2"/>
      <sheetName val="2011 Property"/>
    </sheetNames>
    <sheetDataSet>
      <sheetData sheetId="0">
        <row r="96">
          <cell r="D96">
            <v>1.2999999999999999E-5</v>
          </cell>
          <cell r="E96">
            <v>0.95899999999999996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 CP"/>
      <sheetName val="Table 1 Controlled"/>
      <sheetName val="Table 2 UNcontrolled"/>
      <sheetName val="NOTES"/>
      <sheetName val="Table 3 DHEC CRITERIA"/>
      <sheetName val="Table 4 PSD-Baseline"/>
      <sheetName val="Table 5 Volume"/>
      <sheetName val="Table 6 STD 2"/>
      <sheetName val="Table 7 STD 7"/>
      <sheetName val="Property"/>
      <sheetName val="Area"/>
      <sheetName val="RoadsStockpiles"/>
      <sheetName val="PSD-Baseline OLD"/>
    </sheetNames>
    <sheetDataSet>
      <sheetData sheetId="0"/>
      <sheetData sheetId="1">
        <row r="78">
          <cell r="E78">
            <v>1E-4</v>
          </cell>
        </row>
        <row r="79">
          <cell r="E79">
            <v>5.0000000000000002E-5</v>
          </cell>
        </row>
        <row r="80">
          <cell r="E80">
            <v>1.2999999999999999E-5</v>
          </cell>
        </row>
      </sheetData>
      <sheetData sheetId="2">
        <row r="77">
          <cell r="C77">
            <v>1.5999999999999999E-5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 CP"/>
      <sheetName val="Table 1 Controlled"/>
      <sheetName val="Table 2 UNcontrolled"/>
      <sheetName val="NOTES"/>
      <sheetName val="Table 3 DHEC CRITERIA"/>
      <sheetName val="Table 4 PSD-Baseline"/>
      <sheetName val="Table 5 Volume"/>
      <sheetName val="Table 6 STD 2"/>
      <sheetName val="Table 7 STD 7"/>
      <sheetName val="Property"/>
      <sheetName val="Area"/>
      <sheetName val="RoadsStockpiles"/>
      <sheetName val="PSD-Baseline OLD"/>
    </sheetNames>
    <sheetDataSet>
      <sheetData sheetId="0" refreshError="1"/>
      <sheetData sheetId="1" refreshError="1">
        <row r="78">
          <cell r="E78">
            <v>1E-4</v>
          </cell>
        </row>
        <row r="79">
          <cell r="E79">
            <v>5.0000000000000002E-5</v>
          </cell>
        </row>
        <row r="80">
          <cell r="E80">
            <v>1.2999999999999999E-5</v>
          </cell>
        </row>
      </sheetData>
      <sheetData sheetId="2" refreshError="1">
        <row r="77">
          <cell r="C77">
            <v>1.5999999999999999E-5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2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2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2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A3A3-798E-48FA-A6A6-AE48E8D8B7CF}">
  <dimension ref="A1:J21"/>
  <sheetViews>
    <sheetView workbookViewId="0">
      <selection activeCell="H19" sqref="H19"/>
    </sheetView>
  </sheetViews>
  <sheetFormatPr defaultRowHeight="13.2" x14ac:dyDescent="0.25"/>
  <cols>
    <col min="1" max="1" width="8.88671875" style="73"/>
    <col min="2" max="2" width="12.5546875" style="73" customWidth="1"/>
    <col min="3" max="10" width="18.21875" style="73" customWidth="1"/>
    <col min="11" max="16384" width="8.88671875" style="73"/>
  </cols>
  <sheetData>
    <row r="1" spans="1:10" ht="17.399999999999999" x14ac:dyDescent="0.3">
      <c r="A1" s="364" t="s">
        <v>481</v>
      </c>
      <c r="B1" s="364"/>
      <c r="C1" s="364"/>
      <c r="D1" s="364"/>
      <c r="E1" s="364"/>
      <c r="F1" s="364"/>
      <c r="G1" s="364"/>
      <c r="H1" s="364"/>
      <c r="I1" s="364"/>
      <c r="J1" s="364"/>
    </row>
    <row r="2" spans="1:10" ht="17.399999999999999" x14ac:dyDescent="0.3">
      <c r="A2" s="325"/>
      <c r="B2" s="325"/>
      <c r="C2" s="325"/>
      <c r="D2" s="325"/>
      <c r="E2" s="325"/>
      <c r="F2" s="325"/>
      <c r="G2" s="325"/>
      <c r="H2" s="325"/>
      <c r="I2" s="325"/>
      <c r="J2" s="325"/>
    </row>
    <row r="3" spans="1:10" ht="17.399999999999999" x14ac:dyDescent="0.3">
      <c r="A3" s="25" t="s">
        <v>477</v>
      </c>
    </row>
    <row r="4" spans="1:10" ht="15.6" x14ac:dyDescent="0.3">
      <c r="A4" s="328" t="s">
        <v>377</v>
      </c>
    </row>
    <row r="5" spans="1:10" ht="18" customHeight="1" thickBot="1" x14ac:dyDescent="0.3"/>
    <row r="6" spans="1:10" ht="13.8" thickTop="1" x14ac:dyDescent="0.25">
      <c r="B6" s="359" t="s">
        <v>87</v>
      </c>
      <c r="C6" s="360" t="s">
        <v>471</v>
      </c>
      <c r="D6" s="360"/>
      <c r="E6" s="360"/>
      <c r="F6" s="361"/>
      <c r="G6" s="415" t="s">
        <v>482</v>
      </c>
      <c r="H6" s="360"/>
      <c r="I6" s="360"/>
      <c r="J6" s="361"/>
    </row>
    <row r="7" spans="1:10" ht="26.4" x14ac:dyDescent="0.25">
      <c r="B7" s="362"/>
      <c r="C7" s="329" t="s">
        <v>479</v>
      </c>
      <c r="D7" s="329" t="s">
        <v>480</v>
      </c>
      <c r="E7" s="329" t="s">
        <v>479</v>
      </c>
      <c r="F7" s="330" t="s">
        <v>473</v>
      </c>
      <c r="G7" s="416" t="s">
        <v>472</v>
      </c>
      <c r="H7" s="329" t="s">
        <v>480</v>
      </c>
      <c r="I7" s="329" t="s">
        <v>479</v>
      </c>
      <c r="J7" s="330" t="s">
        <v>473</v>
      </c>
    </row>
    <row r="8" spans="1:10" ht="13.8" thickBot="1" x14ac:dyDescent="0.3">
      <c r="B8" s="363"/>
      <c r="C8" s="331" t="s">
        <v>474</v>
      </c>
      <c r="D8" s="331" t="s">
        <v>474</v>
      </c>
      <c r="E8" s="331" t="s">
        <v>475</v>
      </c>
      <c r="F8" s="332" t="s">
        <v>475</v>
      </c>
      <c r="G8" s="417" t="s">
        <v>474</v>
      </c>
      <c r="H8" s="331" t="s">
        <v>474</v>
      </c>
      <c r="I8" s="331" t="s">
        <v>475</v>
      </c>
      <c r="J8" s="332" t="s">
        <v>475</v>
      </c>
    </row>
    <row r="9" spans="1:10" ht="15.6" customHeight="1" thickTop="1" x14ac:dyDescent="0.25">
      <c r="B9" s="333" t="s">
        <v>476</v>
      </c>
      <c r="C9" s="418">
        <f>'TBL2 Uncontrol'!I70</f>
        <v>1110.8717184000004</v>
      </c>
      <c r="D9" s="334">
        <f>'TBL1 Control'!H70</f>
        <v>87.804410745600052</v>
      </c>
      <c r="E9" s="334">
        <f>'TBL2 Uncontrol'!I69</f>
        <v>253.62368000000012</v>
      </c>
      <c r="F9" s="419">
        <f>'TBL1 Control'!H69</f>
        <v>20.046669119999976</v>
      </c>
      <c r="G9" s="335">
        <f>'Summary of Fugitives'!R20</f>
        <v>19.957484247493202</v>
      </c>
      <c r="H9" s="336">
        <f>'Summary of Fugitives'!R38</f>
        <v>4.9893710618733005</v>
      </c>
      <c r="I9" s="336">
        <f>'Summary of Fugitives'!U20</f>
        <v>4.5565032528523286</v>
      </c>
      <c r="J9" s="337">
        <f>'Summary of Fugitives'!U38</f>
        <v>1.1391258132130822</v>
      </c>
    </row>
    <row r="10" spans="1:10" ht="15.6" x14ac:dyDescent="0.25">
      <c r="B10" s="338" t="s">
        <v>483</v>
      </c>
      <c r="C10" s="339">
        <f>'TBL2 Uncontrol'!I64</f>
        <v>404.84690399999999</v>
      </c>
      <c r="D10" s="339">
        <f>'TBL1 Control'!H64</f>
        <v>31.555478735999998</v>
      </c>
      <c r="E10" s="339">
        <f>'TBL2 Uncontrol'!I63</f>
        <v>92.430799999999962</v>
      </c>
      <c r="F10" s="420">
        <f>'TBL1 Control'!H63</f>
        <v>7.2044472000000059</v>
      </c>
      <c r="G10" s="340">
        <f>'Summary of Fugitives'!S20</f>
        <v>9.978742123746601</v>
      </c>
      <c r="H10" s="341">
        <f>'Summary of Fugitives'!S38</f>
        <v>2.4946855309366502</v>
      </c>
      <c r="I10" s="341">
        <f>'Summary of Fugitives'!V20</f>
        <v>2.2782516264261643</v>
      </c>
      <c r="J10" s="342">
        <f>'Summary of Fugitives'!V38</f>
        <v>0.56956290660654108</v>
      </c>
    </row>
    <row r="11" spans="1:10" ht="16.2" thickBot="1" x14ac:dyDescent="0.3">
      <c r="B11" s="343" t="s">
        <v>484</v>
      </c>
      <c r="C11" s="344">
        <f>'TBL2 Uncontrol'!I67</f>
        <v>74.405626055141752</v>
      </c>
      <c r="D11" s="344">
        <f>'TBL1 Control'!H67</f>
        <v>4.8923203249536016</v>
      </c>
      <c r="E11" s="344">
        <f>'TBL2 Uncontrol'!I66</f>
        <v>16.987585857338299</v>
      </c>
      <c r="F11" s="421">
        <f>'TBL1 Control'!H66</f>
        <v>1.1169681107200007</v>
      </c>
      <c r="G11" s="345">
        <f>'Summary of Fugitives'!T20</f>
        <v>9.978742123746601</v>
      </c>
      <c r="H11" s="346">
        <f>'Summary of Fugitives'!T38</f>
        <v>2.4946855309366502</v>
      </c>
      <c r="I11" s="346">
        <f>'Summary of Fugitives'!W20</f>
        <v>2.2782516264261643</v>
      </c>
      <c r="J11" s="347">
        <f>'Summary of Fugitives'!W38</f>
        <v>0.56956290660654108</v>
      </c>
    </row>
    <row r="12" spans="1:10" ht="13.8" thickTop="1" x14ac:dyDescent="0.25"/>
    <row r="13" spans="1:10" x14ac:dyDescent="0.25">
      <c r="C13" s="348"/>
    </row>
    <row r="14" spans="1:10" ht="13.8" thickBot="1" x14ac:dyDescent="0.3">
      <c r="C14" s="348"/>
    </row>
    <row r="15" spans="1:10" ht="13.8" thickTop="1" x14ac:dyDescent="0.25">
      <c r="D15" s="359" t="s">
        <v>485</v>
      </c>
      <c r="E15" s="360"/>
      <c r="F15" s="360"/>
      <c r="G15" s="360"/>
      <c r="H15" s="361"/>
    </row>
    <row r="16" spans="1:10" ht="26.4" x14ac:dyDescent="0.25">
      <c r="D16" s="362" t="s">
        <v>87</v>
      </c>
      <c r="E16" s="329" t="s">
        <v>479</v>
      </c>
      <c r="F16" s="329" t="s">
        <v>480</v>
      </c>
      <c r="G16" s="329" t="s">
        <v>479</v>
      </c>
      <c r="H16" s="330" t="s">
        <v>473</v>
      </c>
    </row>
    <row r="17" spans="4:8" ht="13.8" thickBot="1" x14ac:dyDescent="0.3">
      <c r="D17" s="363"/>
      <c r="E17" s="331" t="s">
        <v>474</v>
      </c>
      <c r="F17" s="331" t="s">
        <v>474</v>
      </c>
      <c r="G17" s="331" t="s">
        <v>475</v>
      </c>
      <c r="H17" s="332" t="s">
        <v>475</v>
      </c>
    </row>
    <row r="18" spans="4:8" ht="19.2" customHeight="1" thickTop="1" x14ac:dyDescent="0.25">
      <c r="D18" s="349" t="s">
        <v>476</v>
      </c>
      <c r="E18" s="326">
        <f>C9+G9</f>
        <v>1130.8292026474937</v>
      </c>
      <c r="F18" s="326">
        <f t="shared" ref="E18:H20" si="0">D9+H9</f>
        <v>92.793781807473351</v>
      </c>
      <c r="G18" s="326">
        <f t="shared" si="0"/>
        <v>258.18018325285243</v>
      </c>
      <c r="H18" s="350">
        <f>F9+J9</f>
        <v>21.185794933213057</v>
      </c>
    </row>
    <row r="19" spans="4:8" ht="15.6" x14ac:dyDescent="0.25">
      <c r="D19" s="338" t="s">
        <v>483</v>
      </c>
      <c r="E19" s="327">
        <f t="shared" si="0"/>
        <v>414.82564612374659</v>
      </c>
      <c r="F19" s="327">
        <f t="shared" si="0"/>
        <v>34.050164266936648</v>
      </c>
      <c r="G19" s="327">
        <f t="shared" si="0"/>
        <v>94.709051626426131</v>
      </c>
      <c r="H19" s="351">
        <f t="shared" si="0"/>
        <v>7.7740101066065472</v>
      </c>
    </row>
    <row r="20" spans="4:8" ht="16.2" thickBot="1" x14ac:dyDescent="0.4">
      <c r="D20" s="352" t="s">
        <v>484</v>
      </c>
      <c r="E20" s="353">
        <f t="shared" si="0"/>
        <v>84.384368178888352</v>
      </c>
      <c r="F20" s="353">
        <f t="shared" si="0"/>
        <v>7.3870058558902514</v>
      </c>
      <c r="G20" s="353">
        <f t="shared" si="0"/>
        <v>19.265837483764464</v>
      </c>
      <c r="H20" s="354">
        <f t="shared" si="0"/>
        <v>1.6865310173265418</v>
      </c>
    </row>
    <row r="21" spans="4:8" ht="13.8" thickTop="1" x14ac:dyDescent="0.25"/>
  </sheetData>
  <mergeCells count="6">
    <mergeCell ref="D15:H15"/>
    <mergeCell ref="D16:D17"/>
    <mergeCell ref="A1:J1"/>
    <mergeCell ref="B6:B8"/>
    <mergeCell ref="C6:F6"/>
    <mergeCell ref="G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I85"/>
  <sheetViews>
    <sheetView view="pageBreakPreview" topLeftCell="A4" zoomScale="70" zoomScaleNormal="85" zoomScaleSheetLayoutView="70" workbookViewId="0">
      <selection activeCell="H86" sqref="H86"/>
    </sheetView>
  </sheetViews>
  <sheetFormatPr defaultRowHeight="13.2" x14ac:dyDescent="0.25"/>
  <cols>
    <col min="1" max="1" width="24.44140625" customWidth="1"/>
    <col min="2" max="2" width="12.44140625" customWidth="1"/>
    <col min="3" max="3" width="48.44140625" customWidth="1"/>
    <col min="4" max="4" width="11.33203125" style="7" customWidth="1"/>
    <col min="5" max="15" width="11.6640625" customWidth="1"/>
    <col min="16" max="87" width="9.109375"/>
  </cols>
  <sheetData>
    <row r="1" spans="1:87" s="3" customFormat="1" ht="17.399999999999999" x14ac:dyDescent="0.3">
      <c r="A1" s="365" t="s">
        <v>341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1:87" s="3" customFormat="1" ht="17.399999999999999" x14ac:dyDescent="0.3">
      <c r="A2" s="25" t="s">
        <v>478</v>
      </c>
      <c r="B2" s="25"/>
      <c r="C2" s="25"/>
      <c r="D2" s="22"/>
      <c r="G2"/>
      <c r="H2"/>
      <c r="I2"/>
      <c r="J2" s="29"/>
      <c r="K2" s="29"/>
      <c r="L2" s="29"/>
      <c r="M2" s="2"/>
      <c r="N2" s="27"/>
      <c r="O2" s="2"/>
    </row>
    <row r="3" spans="1:87" s="3" customFormat="1" ht="13.8" thickBot="1" x14ac:dyDescent="0.3">
      <c r="A3" s="24" t="s">
        <v>4</v>
      </c>
      <c r="B3" s="10"/>
      <c r="C3" s="10"/>
      <c r="D3" s="9"/>
      <c r="E3" s="10"/>
      <c r="F3"/>
      <c r="G3"/>
      <c r="H3"/>
      <c r="I3"/>
      <c r="J3" s="30"/>
      <c r="K3" s="30"/>
      <c r="L3" s="30"/>
    </row>
    <row r="4" spans="1:87" s="5" customFormat="1" ht="13.5" customHeight="1" thickTop="1" x14ac:dyDescent="0.2">
      <c r="A4" s="375" t="s">
        <v>42</v>
      </c>
      <c r="B4" s="368" t="s">
        <v>346</v>
      </c>
      <c r="C4" s="368" t="s">
        <v>43</v>
      </c>
      <c r="D4" s="368" t="s">
        <v>371</v>
      </c>
      <c r="E4" s="368" t="s">
        <v>361</v>
      </c>
      <c r="F4" s="368" t="s">
        <v>362</v>
      </c>
      <c r="G4" s="368" t="s">
        <v>363</v>
      </c>
      <c r="H4" s="368" t="s">
        <v>364</v>
      </c>
      <c r="I4" s="368" t="s">
        <v>365</v>
      </c>
      <c r="J4" s="288" t="s">
        <v>41</v>
      </c>
      <c r="K4" s="289"/>
      <c r="L4" s="290"/>
      <c r="M4" s="291"/>
      <c r="N4" s="291"/>
      <c r="O4" s="292"/>
    </row>
    <row r="5" spans="1:87" s="5" customFormat="1" ht="10.199999999999999" x14ac:dyDescent="0.2">
      <c r="A5" s="376"/>
      <c r="B5" s="369"/>
      <c r="C5" s="369"/>
      <c r="D5" s="369"/>
      <c r="E5" s="369"/>
      <c r="F5" s="369"/>
      <c r="G5" s="369"/>
      <c r="H5" s="369"/>
      <c r="I5" s="369"/>
      <c r="J5" s="373" t="s">
        <v>334</v>
      </c>
      <c r="K5" s="373" t="s">
        <v>366</v>
      </c>
      <c r="L5" s="373" t="s">
        <v>367</v>
      </c>
      <c r="M5" s="373" t="s">
        <v>368</v>
      </c>
      <c r="N5" s="373" t="s">
        <v>369</v>
      </c>
      <c r="O5" s="371" t="s">
        <v>370</v>
      </c>
    </row>
    <row r="6" spans="1:87" s="5" customFormat="1" ht="27.6" customHeight="1" thickBot="1" x14ac:dyDescent="0.25">
      <c r="A6" s="377"/>
      <c r="B6" s="370"/>
      <c r="C6" s="370"/>
      <c r="D6" s="370"/>
      <c r="E6" s="370"/>
      <c r="F6" s="370"/>
      <c r="G6" s="370"/>
      <c r="H6" s="370"/>
      <c r="I6" s="370"/>
      <c r="J6" s="374"/>
      <c r="K6" s="374"/>
      <c r="L6" s="374"/>
      <c r="M6" s="374"/>
      <c r="N6" s="374"/>
      <c r="O6" s="372"/>
    </row>
    <row r="7" spans="1:87" s="199" customFormat="1" ht="13.8" thickTop="1" x14ac:dyDescent="0.25">
      <c r="A7" s="278" t="s">
        <v>265</v>
      </c>
      <c r="B7" s="223" t="s">
        <v>263</v>
      </c>
      <c r="C7" s="223" t="s">
        <v>378</v>
      </c>
      <c r="D7" s="223" t="s">
        <v>0</v>
      </c>
      <c r="E7" s="1">
        <f>600+M85</f>
        <v>1300</v>
      </c>
      <c r="F7" s="262">
        <f>$C$76</f>
        <v>1.3439999999999993E-6</v>
      </c>
      <c r="G7" s="358">
        <f>$E$76</f>
        <v>9.0854399999999943E-8</v>
      </c>
      <c r="H7" s="277">
        <f>$B$76</f>
        <v>2.8223999999999986E-6</v>
      </c>
      <c r="I7" s="223" t="s">
        <v>26</v>
      </c>
      <c r="J7" s="295">
        <f>IF(E7="","",E7*F7)</f>
        <v>1.7471999999999991E-3</v>
      </c>
      <c r="K7" s="258">
        <f t="shared" ref="K7:K34" si="0">IF(E7="","",E7*G7)</f>
        <v>1.1811071999999992E-4</v>
      </c>
      <c r="L7" s="6">
        <f>IF(E7="","",E7*H7)</f>
        <v>3.6691199999999984E-3</v>
      </c>
      <c r="M7" s="6">
        <f t="shared" ref="M7:M34" si="1">IF(E7="","",J7/2000*8760)</f>
        <v>7.6527359999999959E-3</v>
      </c>
      <c r="N7" s="48">
        <f t="shared" ref="N7:N34" si="2">IF(E7="","",K7/2000*8760)</f>
        <v>5.1732495359999963E-4</v>
      </c>
      <c r="O7" s="33">
        <f>IF(E7="","",L7/2000*8760)</f>
        <v>1.6070745599999992E-2</v>
      </c>
      <c r="P7" s="3"/>
      <c r="Q7" s="199">
        <f>1100/350</f>
        <v>3.1428571428571428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</row>
    <row r="8" spans="1:87" s="199" customFormat="1" x14ac:dyDescent="0.25">
      <c r="A8" s="278" t="s">
        <v>255</v>
      </c>
      <c r="B8" s="223" t="s">
        <v>33</v>
      </c>
      <c r="C8" s="223" t="s">
        <v>379</v>
      </c>
      <c r="D8" s="223" t="s">
        <v>0</v>
      </c>
      <c r="E8" s="1">
        <f>700+M85</f>
        <v>1400</v>
      </c>
      <c r="F8" s="49">
        <f>$C$77</f>
        <v>5.4000000000000001E-4</v>
      </c>
      <c r="G8" s="49">
        <f>$E$77</f>
        <v>1E-4</v>
      </c>
      <c r="H8" s="230">
        <f>$B$77</f>
        <v>1.1999999999999999E-3</v>
      </c>
      <c r="I8" s="223" t="s">
        <v>26</v>
      </c>
      <c r="J8" s="295">
        <f>IF(E8="","",E8*F8)</f>
        <v>0.75600000000000001</v>
      </c>
      <c r="K8" s="258">
        <f t="shared" si="0"/>
        <v>0.14000000000000001</v>
      </c>
      <c r="L8" s="6">
        <f>IF(E8="","",E8*H8)</f>
        <v>1.68</v>
      </c>
      <c r="M8" s="6">
        <f t="shared" si="1"/>
        <v>3.3112800000000004</v>
      </c>
      <c r="N8" s="48">
        <f t="shared" si="2"/>
        <v>0.61320000000000008</v>
      </c>
      <c r="O8" s="33">
        <f>IF(E8="","",L8/2000*8760)</f>
        <v>7.3583999999999996</v>
      </c>
      <c r="P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</row>
    <row r="9" spans="1:87" s="199" customFormat="1" x14ac:dyDescent="0.25">
      <c r="A9" s="278" t="s">
        <v>256</v>
      </c>
      <c r="B9" s="223" t="s">
        <v>34</v>
      </c>
      <c r="C9" s="223" t="s">
        <v>393</v>
      </c>
      <c r="D9" s="223" t="s">
        <v>0</v>
      </c>
      <c r="E9" s="1">
        <f>500+M85</f>
        <v>1200</v>
      </c>
      <c r="F9" s="1">
        <f>$C$77</f>
        <v>5.4000000000000001E-4</v>
      </c>
      <c r="G9" s="49">
        <f>$E$77</f>
        <v>1E-4</v>
      </c>
      <c r="H9" s="1">
        <f>$B$77</f>
        <v>1.1999999999999999E-3</v>
      </c>
      <c r="I9" s="223" t="s">
        <v>26</v>
      </c>
      <c r="J9" s="295">
        <f>IF(E9="","",E9*F9)</f>
        <v>0.64800000000000002</v>
      </c>
      <c r="K9" s="258">
        <f t="shared" si="0"/>
        <v>0.12000000000000001</v>
      </c>
      <c r="L9" s="6">
        <f>IF(E9="","",E9*H9)</f>
        <v>1.44</v>
      </c>
      <c r="M9" s="6">
        <f t="shared" si="1"/>
        <v>2.8382400000000003</v>
      </c>
      <c r="N9" s="48">
        <f t="shared" si="2"/>
        <v>0.52560000000000007</v>
      </c>
      <c r="O9" s="33">
        <f>IF(E9="","",L9/2000*8760)</f>
        <v>6.307199999999999</v>
      </c>
      <c r="P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</row>
    <row r="10" spans="1:87" s="3" customFormat="1" x14ac:dyDescent="0.25">
      <c r="A10" s="278" t="s">
        <v>257</v>
      </c>
      <c r="B10" s="223" t="s">
        <v>258</v>
      </c>
      <c r="C10" s="223" t="s">
        <v>396</v>
      </c>
      <c r="D10" s="223" t="s">
        <v>0</v>
      </c>
      <c r="E10" s="1">
        <f>400+M85</f>
        <v>1100</v>
      </c>
      <c r="F10" s="1">
        <f>$C$77</f>
        <v>5.4000000000000001E-4</v>
      </c>
      <c r="G10" s="49">
        <f>$E$77</f>
        <v>1E-4</v>
      </c>
      <c r="H10" s="1">
        <f>$B$77</f>
        <v>1.1999999999999999E-3</v>
      </c>
      <c r="I10" s="223" t="s">
        <v>26</v>
      </c>
      <c r="J10" s="6">
        <f t="shared" ref="J10:J21" si="3">IF(E10="","",E10*F10)</f>
        <v>0.59399999999999997</v>
      </c>
      <c r="K10" s="6">
        <f t="shared" si="0"/>
        <v>0.11</v>
      </c>
      <c r="L10" s="6">
        <f t="shared" ref="L10:L21" si="4">IF(E10="","",E10*H10)</f>
        <v>1.3199999999999998</v>
      </c>
      <c r="M10" s="6">
        <f t="shared" si="1"/>
        <v>2.6017200000000003</v>
      </c>
      <c r="N10" s="48">
        <f t="shared" si="2"/>
        <v>0.48180000000000001</v>
      </c>
      <c r="O10" s="33">
        <f t="shared" ref="O10:O21" si="5">IF(E10="","",L10/2000*8760)</f>
        <v>5.7815999999999992</v>
      </c>
      <c r="P10"/>
    </row>
    <row r="11" spans="1:87" ht="13.5" customHeight="1" x14ac:dyDescent="0.25">
      <c r="A11" s="278" t="s">
        <v>260</v>
      </c>
      <c r="B11" s="223" t="s">
        <v>343</v>
      </c>
      <c r="C11" s="223" t="s">
        <v>387</v>
      </c>
      <c r="D11" s="223" t="s">
        <v>0</v>
      </c>
      <c r="E11" s="1">
        <f>950+M85</f>
        <v>1650</v>
      </c>
      <c r="F11" s="1">
        <f>$C$78</f>
        <v>7.3999999999999999E-4</v>
      </c>
      <c r="G11" s="261">
        <f>$E$78</f>
        <v>5.0000000000000002E-5</v>
      </c>
      <c r="H11" s="1">
        <f>$B$78</f>
        <v>2.2000000000000001E-3</v>
      </c>
      <c r="I11" s="223" t="s">
        <v>26</v>
      </c>
      <c r="J11" s="6">
        <f t="shared" si="3"/>
        <v>1.2210000000000001</v>
      </c>
      <c r="K11" s="6">
        <f t="shared" si="0"/>
        <v>8.2500000000000004E-2</v>
      </c>
      <c r="L11" s="6">
        <f t="shared" si="4"/>
        <v>3.6300000000000003</v>
      </c>
      <c r="M11" s="6">
        <f t="shared" si="1"/>
        <v>5.3479800000000006</v>
      </c>
      <c r="N11" s="48">
        <f t="shared" si="2"/>
        <v>0.36135</v>
      </c>
      <c r="O11" s="33">
        <f t="shared" si="5"/>
        <v>15.899400000000002</v>
      </c>
    </row>
    <row r="12" spans="1:87" ht="13.5" customHeight="1" x14ac:dyDescent="0.25">
      <c r="A12" s="278" t="s">
        <v>261</v>
      </c>
      <c r="B12" s="223" t="s">
        <v>344</v>
      </c>
      <c r="C12" s="223" t="s">
        <v>387</v>
      </c>
      <c r="D12" s="223" t="s">
        <v>0</v>
      </c>
      <c r="E12" s="1">
        <f>900+M85</f>
        <v>1600</v>
      </c>
      <c r="F12" s="1">
        <f>$C$78</f>
        <v>7.3999999999999999E-4</v>
      </c>
      <c r="G12" s="261">
        <f>$E$78</f>
        <v>5.0000000000000002E-5</v>
      </c>
      <c r="H12" s="1">
        <f>$B$78</f>
        <v>2.2000000000000001E-3</v>
      </c>
      <c r="I12" s="223" t="s">
        <v>73</v>
      </c>
      <c r="J12" s="6">
        <f t="shared" si="3"/>
        <v>1.1839999999999999</v>
      </c>
      <c r="K12" s="6">
        <f t="shared" si="0"/>
        <v>0.08</v>
      </c>
      <c r="L12" s="6">
        <f t="shared" si="4"/>
        <v>3.52</v>
      </c>
      <c r="M12" s="6">
        <f t="shared" si="1"/>
        <v>5.1859199999999994</v>
      </c>
      <c r="N12" s="48">
        <f t="shared" si="2"/>
        <v>0.35040000000000004</v>
      </c>
      <c r="O12" s="33">
        <f t="shared" si="5"/>
        <v>15.4176</v>
      </c>
    </row>
    <row r="13" spans="1:87" ht="13.5" customHeight="1" x14ac:dyDescent="0.25">
      <c r="A13" s="278" t="s">
        <v>382</v>
      </c>
      <c r="B13" s="223" t="s">
        <v>383</v>
      </c>
      <c r="C13" s="223" t="s">
        <v>384</v>
      </c>
      <c r="D13" s="223" t="s">
        <v>0</v>
      </c>
      <c r="E13" s="1">
        <f>600+M85</f>
        <v>1300</v>
      </c>
      <c r="F13" s="1">
        <f>$C$78</f>
        <v>7.3999999999999999E-4</v>
      </c>
      <c r="G13" s="261">
        <f>$E$78</f>
        <v>5.0000000000000002E-5</v>
      </c>
      <c r="H13" s="1">
        <f>$B$78</f>
        <v>2.2000000000000001E-3</v>
      </c>
      <c r="I13" s="223" t="s">
        <v>26</v>
      </c>
      <c r="J13" s="6">
        <f t="shared" si="3"/>
        <v>0.96199999999999997</v>
      </c>
      <c r="K13" s="6">
        <f t="shared" si="0"/>
        <v>6.5000000000000002E-2</v>
      </c>
      <c r="L13" s="6">
        <f t="shared" si="4"/>
        <v>2.8600000000000003</v>
      </c>
      <c r="M13" s="6">
        <f t="shared" si="1"/>
        <v>4.2135600000000002</v>
      </c>
      <c r="N13" s="48">
        <f t="shared" si="2"/>
        <v>0.28470000000000001</v>
      </c>
      <c r="O13" s="33">
        <f t="shared" si="5"/>
        <v>12.5268</v>
      </c>
    </row>
    <row r="14" spans="1:87" ht="13.5" customHeight="1" x14ac:dyDescent="0.25">
      <c r="A14" s="278" t="s">
        <v>315</v>
      </c>
      <c r="B14" s="223" t="s">
        <v>5</v>
      </c>
      <c r="C14" s="223" t="s">
        <v>380</v>
      </c>
      <c r="D14" s="223" t="s">
        <v>0</v>
      </c>
      <c r="E14" s="276">
        <f>600+M85</f>
        <v>1300</v>
      </c>
      <c r="F14" s="1">
        <f t="shared" ref="F14:F48" si="6">$C$79</f>
        <v>4.6E-5</v>
      </c>
      <c r="G14" s="1">
        <f t="shared" ref="G14:G48" si="7">$E$79</f>
        <v>1.2999999999999999E-5</v>
      </c>
      <c r="H14" s="1">
        <f t="shared" ref="H14:H48" si="8">$B$79</f>
        <v>1.3999999999999999E-4</v>
      </c>
      <c r="I14" s="223" t="s">
        <v>26</v>
      </c>
      <c r="J14" s="6">
        <f>IF(E14="","",E14*F14)</f>
        <v>5.9799999999999999E-2</v>
      </c>
      <c r="K14" s="6">
        <f t="shared" si="0"/>
        <v>1.6899999999999998E-2</v>
      </c>
      <c r="L14" s="6">
        <f t="shared" si="4"/>
        <v>0.182</v>
      </c>
      <c r="M14" s="6">
        <f t="shared" si="1"/>
        <v>0.26192399999999999</v>
      </c>
      <c r="N14" s="48">
        <f t="shared" si="2"/>
        <v>7.4021999999999991E-2</v>
      </c>
      <c r="O14" s="33">
        <f t="shared" si="5"/>
        <v>0.79715999999999998</v>
      </c>
    </row>
    <row r="15" spans="1:87" ht="13.5" customHeight="1" x14ac:dyDescent="0.25">
      <c r="A15" s="278" t="s">
        <v>316</v>
      </c>
      <c r="B15" s="223" t="s">
        <v>6</v>
      </c>
      <c r="C15" s="223" t="s">
        <v>381</v>
      </c>
      <c r="D15" s="223" t="s">
        <v>0</v>
      </c>
      <c r="E15" s="276">
        <f>600+M85</f>
        <v>1300</v>
      </c>
      <c r="F15" s="1">
        <f t="shared" si="6"/>
        <v>4.6E-5</v>
      </c>
      <c r="G15" s="1">
        <f t="shared" si="7"/>
        <v>1.2999999999999999E-5</v>
      </c>
      <c r="H15" s="1">
        <f t="shared" si="8"/>
        <v>1.3999999999999999E-4</v>
      </c>
      <c r="I15" s="223" t="s">
        <v>73</v>
      </c>
      <c r="J15" s="6">
        <f t="shared" si="3"/>
        <v>5.9799999999999999E-2</v>
      </c>
      <c r="K15" s="6">
        <f t="shared" si="0"/>
        <v>1.6899999999999998E-2</v>
      </c>
      <c r="L15" s="6">
        <f t="shared" si="4"/>
        <v>0.182</v>
      </c>
      <c r="M15" s="6">
        <f t="shared" si="1"/>
        <v>0.26192399999999999</v>
      </c>
      <c r="N15" s="48">
        <f t="shared" si="2"/>
        <v>7.4021999999999991E-2</v>
      </c>
      <c r="O15" s="33">
        <f t="shared" si="5"/>
        <v>0.79715999999999998</v>
      </c>
    </row>
    <row r="16" spans="1:87" ht="13.5" customHeight="1" x14ac:dyDescent="0.25">
      <c r="A16" s="278" t="s">
        <v>317</v>
      </c>
      <c r="B16" s="223" t="s">
        <v>7</v>
      </c>
      <c r="C16" s="223" t="s">
        <v>385</v>
      </c>
      <c r="D16" s="223" t="s">
        <v>0</v>
      </c>
      <c r="E16" s="276">
        <f>600+M85</f>
        <v>1300</v>
      </c>
      <c r="F16" s="1">
        <f t="shared" si="6"/>
        <v>4.6E-5</v>
      </c>
      <c r="G16" s="1">
        <f t="shared" si="7"/>
        <v>1.2999999999999999E-5</v>
      </c>
      <c r="H16" s="1">
        <f t="shared" si="8"/>
        <v>1.3999999999999999E-4</v>
      </c>
      <c r="I16" s="223" t="s">
        <v>73</v>
      </c>
      <c r="J16" s="6">
        <f t="shared" si="3"/>
        <v>5.9799999999999999E-2</v>
      </c>
      <c r="K16" s="6">
        <f t="shared" si="0"/>
        <v>1.6899999999999998E-2</v>
      </c>
      <c r="L16" s="6">
        <f t="shared" si="4"/>
        <v>0.182</v>
      </c>
      <c r="M16" s="6">
        <f t="shared" si="1"/>
        <v>0.26192399999999999</v>
      </c>
      <c r="N16" s="48">
        <f t="shared" si="2"/>
        <v>7.4021999999999991E-2</v>
      </c>
      <c r="O16" s="33">
        <f t="shared" si="5"/>
        <v>0.79715999999999998</v>
      </c>
    </row>
    <row r="17" spans="1:16" ht="13.5" customHeight="1" x14ac:dyDescent="0.25">
      <c r="A17" s="278" t="s">
        <v>318</v>
      </c>
      <c r="B17" s="223" t="s">
        <v>8</v>
      </c>
      <c r="C17" s="223" t="s">
        <v>386</v>
      </c>
      <c r="D17" s="223" t="s">
        <v>0</v>
      </c>
      <c r="E17" s="276">
        <f>600+M85</f>
        <v>1300</v>
      </c>
      <c r="F17" s="1">
        <f t="shared" si="6"/>
        <v>4.6E-5</v>
      </c>
      <c r="G17" s="1">
        <f t="shared" si="7"/>
        <v>1.2999999999999999E-5</v>
      </c>
      <c r="H17" s="1">
        <f t="shared" si="8"/>
        <v>1.3999999999999999E-4</v>
      </c>
      <c r="I17" s="223" t="s">
        <v>26</v>
      </c>
      <c r="J17" s="6">
        <f t="shared" si="3"/>
        <v>5.9799999999999999E-2</v>
      </c>
      <c r="K17" s="6">
        <f t="shared" si="0"/>
        <v>1.6899999999999998E-2</v>
      </c>
      <c r="L17" s="6">
        <f t="shared" si="4"/>
        <v>0.182</v>
      </c>
      <c r="M17" s="6">
        <f t="shared" si="1"/>
        <v>0.26192399999999999</v>
      </c>
      <c r="N17" s="48">
        <f t="shared" si="2"/>
        <v>7.4021999999999991E-2</v>
      </c>
      <c r="O17" s="33">
        <f t="shared" si="5"/>
        <v>0.79715999999999998</v>
      </c>
    </row>
    <row r="18" spans="1:16" ht="13.5" customHeight="1" x14ac:dyDescent="0.25">
      <c r="A18" s="278" t="s">
        <v>319</v>
      </c>
      <c r="B18" s="223" t="s">
        <v>13</v>
      </c>
      <c r="C18" s="223" t="s">
        <v>381</v>
      </c>
      <c r="D18" s="223" t="s">
        <v>0</v>
      </c>
      <c r="E18" s="276">
        <f>950+M85</f>
        <v>1650</v>
      </c>
      <c r="F18" s="1">
        <f t="shared" si="6"/>
        <v>4.6E-5</v>
      </c>
      <c r="G18" s="1">
        <f t="shared" si="7"/>
        <v>1.2999999999999999E-5</v>
      </c>
      <c r="H18" s="1">
        <f t="shared" si="8"/>
        <v>1.3999999999999999E-4</v>
      </c>
      <c r="I18" s="223" t="s">
        <v>73</v>
      </c>
      <c r="J18" s="6">
        <f t="shared" si="3"/>
        <v>7.5899999999999995E-2</v>
      </c>
      <c r="K18" s="6">
        <f t="shared" si="0"/>
        <v>2.145E-2</v>
      </c>
      <c r="L18" s="6">
        <f t="shared" si="4"/>
        <v>0.23099999999999998</v>
      </c>
      <c r="M18" s="6">
        <f t="shared" si="1"/>
        <v>0.33244200000000002</v>
      </c>
      <c r="N18" s="48">
        <f t="shared" si="2"/>
        <v>9.3950999999999993E-2</v>
      </c>
      <c r="O18" s="33">
        <f t="shared" si="5"/>
        <v>1.0117799999999999</v>
      </c>
    </row>
    <row r="19" spans="1:16" ht="13.5" customHeight="1" x14ac:dyDescent="0.25">
      <c r="A19" s="278" t="s">
        <v>320</v>
      </c>
      <c r="B19" s="223" t="s">
        <v>14</v>
      </c>
      <c r="C19" s="223" t="s">
        <v>380</v>
      </c>
      <c r="D19" s="223" t="s">
        <v>0</v>
      </c>
      <c r="E19" s="276">
        <f>350+M85</f>
        <v>1050</v>
      </c>
      <c r="F19" s="1">
        <f t="shared" si="6"/>
        <v>4.6E-5</v>
      </c>
      <c r="G19" s="1">
        <f t="shared" si="7"/>
        <v>1.2999999999999999E-5</v>
      </c>
      <c r="H19" s="1">
        <f t="shared" si="8"/>
        <v>1.3999999999999999E-4</v>
      </c>
      <c r="I19" s="223" t="s">
        <v>26</v>
      </c>
      <c r="J19" s="6">
        <f t="shared" si="3"/>
        <v>4.8300000000000003E-2</v>
      </c>
      <c r="K19" s="6">
        <f t="shared" si="0"/>
        <v>1.3649999999999999E-2</v>
      </c>
      <c r="L19" s="6">
        <f t="shared" si="4"/>
        <v>0.14699999999999999</v>
      </c>
      <c r="M19" s="6">
        <f t="shared" si="1"/>
        <v>0.21155400000000002</v>
      </c>
      <c r="N19" s="48">
        <f t="shared" si="2"/>
        <v>5.9787E-2</v>
      </c>
      <c r="O19" s="33">
        <f t="shared" si="5"/>
        <v>0.64385999999999999</v>
      </c>
    </row>
    <row r="20" spans="1:16" x14ac:dyDescent="0.25">
      <c r="A20" s="278" t="s">
        <v>321</v>
      </c>
      <c r="B20" s="223" t="s">
        <v>9</v>
      </c>
      <c r="C20" s="223" t="s">
        <v>388</v>
      </c>
      <c r="D20" s="223" t="s">
        <v>0</v>
      </c>
      <c r="E20" s="276">
        <f>350+M85</f>
        <v>1050</v>
      </c>
      <c r="F20" s="1">
        <f t="shared" si="6"/>
        <v>4.6E-5</v>
      </c>
      <c r="G20" s="1">
        <f t="shared" si="7"/>
        <v>1.2999999999999999E-5</v>
      </c>
      <c r="H20" s="1">
        <f t="shared" si="8"/>
        <v>1.3999999999999999E-4</v>
      </c>
      <c r="I20" s="223" t="s">
        <v>26</v>
      </c>
      <c r="J20" s="6">
        <f t="shared" si="3"/>
        <v>4.8300000000000003E-2</v>
      </c>
      <c r="K20" s="6">
        <f t="shared" si="0"/>
        <v>1.3649999999999999E-2</v>
      </c>
      <c r="L20" s="6">
        <f t="shared" si="4"/>
        <v>0.14699999999999999</v>
      </c>
      <c r="M20" s="6">
        <f t="shared" si="1"/>
        <v>0.21155400000000002</v>
      </c>
      <c r="N20" s="48">
        <f t="shared" si="2"/>
        <v>5.9787E-2</v>
      </c>
      <c r="O20" s="33">
        <f t="shared" si="5"/>
        <v>0.64385999999999999</v>
      </c>
    </row>
    <row r="21" spans="1:16" x14ac:dyDescent="0.25">
      <c r="A21" s="278" t="s">
        <v>322</v>
      </c>
      <c r="B21" s="223" t="s">
        <v>12</v>
      </c>
      <c r="C21" s="223" t="s">
        <v>381</v>
      </c>
      <c r="D21" s="223" t="s">
        <v>0</v>
      </c>
      <c r="E21" s="276">
        <f>350+M85</f>
        <v>1050</v>
      </c>
      <c r="F21" s="1">
        <f t="shared" si="6"/>
        <v>4.6E-5</v>
      </c>
      <c r="G21" s="1">
        <f t="shared" si="7"/>
        <v>1.2999999999999999E-5</v>
      </c>
      <c r="H21" s="1">
        <f t="shared" si="8"/>
        <v>1.3999999999999999E-4</v>
      </c>
      <c r="I21" s="223" t="s">
        <v>73</v>
      </c>
      <c r="J21" s="6">
        <f t="shared" si="3"/>
        <v>4.8300000000000003E-2</v>
      </c>
      <c r="K21" s="6">
        <f t="shared" si="0"/>
        <v>1.3649999999999999E-2</v>
      </c>
      <c r="L21" s="6">
        <f t="shared" si="4"/>
        <v>0.14699999999999999</v>
      </c>
      <c r="M21" s="6">
        <f t="shared" si="1"/>
        <v>0.21155400000000002</v>
      </c>
      <c r="N21" s="48">
        <f t="shared" si="2"/>
        <v>5.9787E-2</v>
      </c>
      <c r="O21" s="33">
        <f t="shared" si="5"/>
        <v>0.64385999999999999</v>
      </c>
    </row>
    <row r="22" spans="1:16" x14ac:dyDescent="0.25">
      <c r="A22" s="278" t="s">
        <v>269</v>
      </c>
      <c r="B22" s="223" t="s">
        <v>10</v>
      </c>
      <c r="C22" s="223" t="s">
        <v>388</v>
      </c>
      <c r="D22" s="223" t="s">
        <v>0</v>
      </c>
      <c r="E22" s="276">
        <f>350+M85</f>
        <v>1050</v>
      </c>
      <c r="F22" s="1">
        <f t="shared" si="6"/>
        <v>4.6E-5</v>
      </c>
      <c r="G22" s="1">
        <f t="shared" si="7"/>
        <v>1.2999999999999999E-5</v>
      </c>
      <c r="H22" s="1">
        <f t="shared" si="8"/>
        <v>1.3999999999999999E-4</v>
      </c>
      <c r="I22" s="223" t="s">
        <v>73</v>
      </c>
      <c r="J22" s="6">
        <f t="shared" ref="J22:J34" si="9">IF(E22="","",E22*F22)</f>
        <v>4.8300000000000003E-2</v>
      </c>
      <c r="K22" s="6">
        <f t="shared" si="0"/>
        <v>1.3649999999999999E-2</v>
      </c>
      <c r="L22" s="6">
        <f t="shared" ref="L22:L34" si="10">IF(E22="","",E22*H22)</f>
        <v>0.14699999999999999</v>
      </c>
      <c r="M22" s="6">
        <f t="shared" si="1"/>
        <v>0.21155400000000002</v>
      </c>
      <c r="N22" s="48">
        <f t="shared" si="2"/>
        <v>5.9787E-2</v>
      </c>
      <c r="O22" s="33">
        <f t="shared" ref="O22:O34" si="11">IF(E22="","",L22/2000*8760)</f>
        <v>0.64385999999999999</v>
      </c>
    </row>
    <row r="23" spans="1:16" x14ac:dyDescent="0.25">
      <c r="A23" s="222" t="s">
        <v>270</v>
      </c>
      <c r="B23" s="223" t="s">
        <v>11</v>
      </c>
      <c r="C23" s="223" t="s">
        <v>381</v>
      </c>
      <c r="D23" s="223" t="s">
        <v>0</v>
      </c>
      <c r="E23" s="276">
        <f>350+M85</f>
        <v>1050</v>
      </c>
      <c r="F23" s="1">
        <f t="shared" si="6"/>
        <v>4.6E-5</v>
      </c>
      <c r="G23" s="1">
        <f t="shared" si="7"/>
        <v>1.2999999999999999E-5</v>
      </c>
      <c r="H23" s="1">
        <f t="shared" si="8"/>
        <v>1.3999999999999999E-4</v>
      </c>
      <c r="I23" s="223" t="s">
        <v>73</v>
      </c>
      <c r="J23" s="6">
        <f t="shared" si="9"/>
        <v>4.8300000000000003E-2</v>
      </c>
      <c r="K23" s="6">
        <f t="shared" si="0"/>
        <v>1.3649999999999999E-2</v>
      </c>
      <c r="L23" s="6">
        <f t="shared" si="10"/>
        <v>0.14699999999999999</v>
      </c>
      <c r="M23" s="6">
        <f t="shared" si="1"/>
        <v>0.21155400000000002</v>
      </c>
      <c r="N23" s="48">
        <f t="shared" si="2"/>
        <v>5.9787E-2</v>
      </c>
      <c r="O23" s="33">
        <f t="shared" si="11"/>
        <v>0.64385999999999999</v>
      </c>
    </row>
    <row r="24" spans="1:16" x14ac:dyDescent="0.25">
      <c r="A24" s="222" t="s">
        <v>326</v>
      </c>
      <c r="B24" s="223" t="s">
        <v>15</v>
      </c>
      <c r="C24" s="223" t="s">
        <v>388</v>
      </c>
      <c r="D24" s="223" t="s">
        <v>0</v>
      </c>
      <c r="E24" s="276">
        <f>500+M85</f>
        <v>1200</v>
      </c>
      <c r="F24" s="1">
        <f t="shared" si="6"/>
        <v>4.6E-5</v>
      </c>
      <c r="G24" s="1">
        <f t="shared" si="7"/>
        <v>1.2999999999999999E-5</v>
      </c>
      <c r="H24" s="1">
        <f t="shared" si="8"/>
        <v>1.3999999999999999E-4</v>
      </c>
      <c r="I24" s="223" t="s">
        <v>73</v>
      </c>
      <c r="J24" s="6">
        <f t="shared" si="9"/>
        <v>5.5199999999999999E-2</v>
      </c>
      <c r="K24" s="6">
        <f t="shared" si="0"/>
        <v>1.5599999999999999E-2</v>
      </c>
      <c r="L24" s="6">
        <f t="shared" si="10"/>
        <v>0.16799999999999998</v>
      </c>
      <c r="M24" s="6">
        <f t="shared" si="1"/>
        <v>0.24177599999999999</v>
      </c>
      <c r="N24" s="48">
        <f t="shared" si="2"/>
        <v>6.8328E-2</v>
      </c>
      <c r="O24" s="33">
        <f t="shared" si="11"/>
        <v>0.73583999999999994</v>
      </c>
    </row>
    <row r="25" spans="1:16" x14ac:dyDescent="0.25">
      <c r="A25" s="278" t="s">
        <v>268</v>
      </c>
      <c r="B25" s="223" t="s">
        <v>17</v>
      </c>
      <c r="C25" s="223" t="s">
        <v>391</v>
      </c>
      <c r="D25" s="223" t="s">
        <v>0</v>
      </c>
      <c r="E25" s="276">
        <f>500+M85</f>
        <v>1200</v>
      </c>
      <c r="F25" s="1">
        <f t="shared" si="6"/>
        <v>4.6E-5</v>
      </c>
      <c r="G25" s="1">
        <f t="shared" si="7"/>
        <v>1.2999999999999999E-5</v>
      </c>
      <c r="H25" s="1">
        <f t="shared" si="8"/>
        <v>1.3999999999999999E-4</v>
      </c>
      <c r="I25" s="223" t="s">
        <v>73</v>
      </c>
      <c r="J25" s="6">
        <f t="shared" si="9"/>
        <v>5.5199999999999999E-2</v>
      </c>
      <c r="K25" s="6">
        <f t="shared" si="0"/>
        <v>1.5599999999999999E-2</v>
      </c>
      <c r="L25" s="6">
        <f t="shared" si="10"/>
        <v>0.16799999999999998</v>
      </c>
      <c r="M25" s="6">
        <f t="shared" si="1"/>
        <v>0.24177599999999999</v>
      </c>
      <c r="N25" s="48">
        <f t="shared" si="2"/>
        <v>6.8328E-2</v>
      </c>
      <c r="O25" s="33">
        <f t="shared" si="11"/>
        <v>0.73583999999999994</v>
      </c>
    </row>
    <row r="26" spans="1:16" x14ac:dyDescent="0.25">
      <c r="A26" s="278" t="s">
        <v>267</v>
      </c>
      <c r="B26" s="223" t="s">
        <v>16</v>
      </c>
      <c r="C26" s="223" t="s">
        <v>388</v>
      </c>
      <c r="D26" s="223" t="s">
        <v>0</v>
      </c>
      <c r="E26" s="276">
        <f>500+M85</f>
        <v>1200</v>
      </c>
      <c r="F26" s="1">
        <f t="shared" si="6"/>
        <v>4.6E-5</v>
      </c>
      <c r="G26" s="1">
        <f t="shared" si="7"/>
        <v>1.2999999999999999E-5</v>
      </c>
      <c r="H26" s="1">
        <f t="shared" si="8"/>
        <v>1.3999999999999999E-4</v>
      </c>
      <c r="I26" s="223" t="s">
        <v>26</v>
      </c>
      <c r="J26" s="6">
        <f t="shared" si="9"/>
        <v>5.5199999999999999E-2</v>
      </c>
      <c r="K26" s="6">
        <f t="shared" si="0"/>
        <v>1.5599999999999999E-2</v>
      </c>
      <c r="L26" s="6">
        <f t="shared" si="10"/>
        <v>0.16799999999999998</v>
      </c>
      <c r="M26" s="6">
        <f t="shared" si="1"/>
        <v>0.24177599999999999</v>
      </c>
      <c r="N26" s="48">
        <f t="shared" si="2"/>
        <v>6.8328E-2</v>
      </c>
      <c r="O26" s="33">
        <f t="shared" si="11"/>
        <v>0.73583999999999994</v>
      </c>
    </row>
    <row r="27" spans="1:16" x14ac:dyDescent="0.25">
      <c r="A27" s="278" t="s">
        <v>323</v>
      </c>
      <c r="B27" s="223" t="s">
        <v>18</v>
      </c>
      <c r="C27" s="223" t="s">
        <v>388</v>
      </c>
      <c r="D27" s="223" t="s">
        <v>0</v>
      </c>
      <c r="E27" s="276">
        <f>500+M85</f>
        <v>1200</v>
      </c>
      <c r="F27" s="1">
        <f t="shared" si="6"/>
        <v>4.6E-5</v>
      </c>
      <c r="G27" s="1">
        <f t="shared" si="7"/>
        <v>1.2999999999999999E-5</v>
      </c>
      <c r="H27" s="1">
        <f t="shared" si="8"/>
        <v>1.3999999999999999E-4</v>
      </c>
      <c r="I27" s="223" t="s">
        <v>26</v>
      </c>
      <c r="J27" s="6">
        <f t="shared" si="9"/>
        <v>5.5199999999999999E-2</v>
      </c>
      <c r="K27" s="6">
        <f t="shared" si="0"/>
        <v>1.5599999999999999E-2</v>
      </c>
      <c r="L27" s="6">
        <f t="shared" si="10"/>
        <v>0.16799999999999998</v>
      </c>
      <c r="M27" s="6">
        <f t="shared" si="1"/>
        <v>0.24177599999999999</v>
      </c>
      <c r="N27" s="48">
        <f t="shared" si="2"/>
        <v>6.8328E-2</v>
      </c>
      <c r="O27" s="33">
        <f t="shared" si="11"/>
        <v>0.73583999999999994</v>
      </c>
    </row>
    <row r="28" spans="1:16" x14ac:dyDescent="0.25">
      <c r="A28" s="278" t="s">
        <v>324</v>
      </c>
      <c r="B28" s="223" t="s">
        <v>19</v>
      </c>
      <c r="C28" s="223" t="s">
        <v>388</v>
      </c>
      <c r="D28" s="223" t="s">
        <v>0</v>
      </c>
      <c r="E28" s="276">
        <f>350+M85</f>
        <v>1050</v>
      </c>
      <c r="F28" s="1">
        <f t="shared" si="6"/>
        <v>4.6E-5</v>
      </c>
      <c r="G28" s="1">
        <f t="shared" si="7"/>
        <v>1.2999999999999999E-5</v>
      </c>
      <c r="H28" s="1">
        <f t="shared" si="8"/>
        <v>1.3999999999999999E-4</v>
      </c>
      <c r="I28" s="223" t="s">
        <v>26</v>
      </c>
      <c r="J28" s="6">
        <f t="shared" si="9"/>
        <v>4.8300000000000003E-2</v>
      </c>
      <c r="K28" s="6">
        <f t="shared" si="0"/>
        <v>1.3649999999999999E-2</v>
      </c>
      <c r="L28" s="6">
        <f t="shared" si="10"/>
        <v>0.14699999999999999</v>
      </c>
      <c r="M28" s="6">
        <f t="shared" si="1"/>
        <v>0.21155400000000002</v>
      </c>
      <c r="N28" s="48">
        <f t="shared" si="2"/>
        <v>5.9787E-2</v>
      </c>
      <c r="O28" s="33">
        <f t="shared" si="11"/>
        <v>0.64385999999999999</v>
      </c>
    </row>
    <row r="29" spans="1:16" x14ac:dyDescent="0.25">
      <c r="A29" s="278" t="s">
        <v>266</v>
      </c>
      <c r="B29" s="223" t="s">
        <v>20</v>
      </c>
      <c r="C29" s="223" t="s">
        <v>388</v>
      </c>
      <c r="D29" s="223" t="s">
        <v>0</v>
      </c>
      <c r="E29" s="223">
        <f>400+M85</f>
        <v>1100</v>
      </c>
      <c r="F29" s="1">
        <f t="shared" si="6"/>
        <v>4.6E-5</v>
      </c>
      <c r="G29" s="1">
        <f t="shared" si="7"/>
        <v>1.2999999999999999E-5</v>
      </c>
      <c r="H29" s="1">
        <f t="shared" si="8"/>
        <v>1.3999999999999999E-4</v>
      </c>
      <c r="I29" s="223" t="s">
        <v>73</v>
      </c>
      <c r="J29" s="6">
        <f t="shared" si="9"/>
        <v>5.0599999999999999E-2</v>
      </c>
      <c r="K29" s="6">
        <f t="shared" si="0"/>
        <v>1.4299999999999998E-2</v>
      </c>
      <c r="L29" s="6">
        <f t="shared" si="10"/>
        <v>0.154</v>
      </c>
      <c r="M29" s="6">
        <f t="shared" si="1"/>
        <v>0.22162799999999999</v>
      </c>
      <c r="N29" s="48">
        <f t="shared" si="2"/>
        <v>6.2633999999999995E-2</v>
      </c>
      <c r="O29" s="33">
        <f t="shared" si="11"/>
        <v>0.67452000000000001</v>
      </c>
      <c r="P29" s="73"/>
    </row>
    <row r="30" spans="1:16" x14ac:dyDescent="0.25">
      <c r="A30" s="278" t="s">
        <v>271</v>
      </c>
      <c r="B30" s="223" t="s">
        <v>29</v>
      </c>
      <c r="C30" s="223" t="s">
        <v>391</v>
      </c>
      <c r="D30" s="223" t="s">
        <v>0</v>
      </c>
      <c r="E30" s="223">
        <f>400+M85</f>
        <v>1100</v>
      </c>
      <c r="F30" s="1">
        <f t="shared" si="6"/>
        <v>4.6E-5</v>
      </c>
      <c r="G30" s="1">
        <f t="shared" si="7"/>
        <v>1.2999999999999999E-5</v>
      </c>
      <c r="H30" s="1">
        <f t="shared" si="8"/>
        <v>1.3999999999999999E-4</v>
      </c>
      <c r="I30" s="223" t="s">
        <v>73</v>
      </c>
      <c r="J30" s="6">
        <f t="shared" si="9"/>
        <v>5.0599999999999999E-2</v>
      </c>
      <c r="K30" s="6">
        <f t="shared" si="0"/>
        <v>1.4299999999999998E-2</v>
      </c>
      <c r="L30" s="6">
        <f t="shared" si="10"/>
        <v>0.154</v>
      </c>
      <c r="M30" s="6">
        <f t="shared" si="1"/>
        <v>0.22162799999999999</v>
      </c>
      <c r="N30" s="48">
        <f t="shared" si="2"/>
        <v>6.2633999999999995E-2</v>
      </c>
      <c r="O30" s="33">
        <f t="shared" si="11"/>
        <v>0.67452000000000001</v>
      </c>
      <c r="P30" s="73"/>
    </row>
    <row r="31" spans="1:16" x14ac:dyDescent="0.25">
      <c r="A31" s="278" t="s">
        <v>272</v>
      </c>
      <c r="B31" s="223" t="s">
        <v>30</v>
      </c>
      <c r="C31" s="223" t="s">
        <v>388</v>
      </c>
      <c r="D31" s="223" t="s">
        <v>0</v>
      </c>
      <c r="E31" s="223">
        <f>400+M85</f>
        <v>1100</v>
      </c>
      <c r="F31" s="1">
        <f t="shared" si="6"/>
        <v>4.6E-5</v>
      </c>
      <c r="G31" s="1">
        <f t="shared" si="7"/>
        <v>1.2999999999999999E-5</v>
      </c>
      <c r="H31" s="1">
        <f t="shared" si="8"/>
        <v>1.3999999999999999E-4</v>
      </c>
      <c r="I31" s="223" t="s">
        <v>26</v>
      </c>
      <c r="J31" s="6">
        <f t="shared" si="9"/>
        <v>5.0599999999999999E-2</v>
      </c>
      <c r="K31" s="6">
        <f t="shared" si="0"/>
        <v>1.4299999999999998E-2</v>
      </c>
      <c r="L31" s="6">
        <f t="shared" si="10"/>
        <v>0.154</v>
      </c>
      <c r="M31" s="6">
        <f t="shared" si="1"/>
        <v>0.22162799999999999</v>
      </c>
      <c r="N31" s="48">
        <f t="shared" si="2"/>
        <v>6.2633999999999995E-2</v>
      </c>
      <c r="O31" s="33">
        <f t="shared" si="11"/>
        <v>0.67452000000000001</v>
      </c>
      <c r="P31" s="73"/>
    </row>
    <row r="32" spans="1:16" x14ac:dyDescent="0.25">
      <c r="A32" s="278" t="s">
        <v>325</v>
      </c>
      <c r="B32" s="223" t="s">
        <v>264</v>
      </c>
      <c r="C32" s="223" t="s">
        <v>388</v>
      </c>
      <c r="D32" s="223" t="s">
        <v>0</v>
      </c>
      <c r="E32" s="223">
        <f>400+M85</f>
        <v>1100</v>
      </c>
      <c r="F32" s="1">
        <f t="shared" si="6"/>
        <v>4.6E-5</v>
      </c>
      <c r="G32" s="1">
        <f t="shared" si="7"/>
        <v>1.2999999999999999E-5</v>
      </c>
      <c r="H32" s="1">
        <f t="shared" si="8"/>
        <v>1.3999999999999999E-4</v>
      </c>
      <c r="I32" s="223" t="s">
        <v>26</v>
      </c>
      <c r="J32" s="6">
        <f t="shared" si="9"/>
        <v>5.0599999999999999E-2</v>
      </c>
      <c r="K32" s="6">
        <f t="shared" si="0"/>
        <v>1.4299999999999998E-2</v>
      </c>
      <c r="L32" s="6">
        <f t="shared" si="10"/>
        <v>0.154</v>
      </c>
      <c r="M32" s="6">
        <f t="shared" si="1"/>
        <v>0.22162799999999999</v>
      </c>
      <c r="N32" s="48">
        <f t="shared" si="2"/>
        <v>6.2633999999999995E-2</v>
      </c>
      <c r="O32" s="33">
        <f t="shared" si="11"/>
        <v>0.67452000000000001</v>
      </c>
      <c r="P32" s="73"/>
    </row>
    <row r="33" spans="1:16" x14ac:dyDescent="0.25">
      <c r="A33" s="278" t="s">
        <v>397</v>
      </c>
      <c r="B33" s="223" t="s">
        <v>398</v>
      </c>
      <c r="C33" s="223" t="s">
        <v>388</v>
      </c>
      <c r="D33" s="223" t="s">
        <v>0</v>
      </c>
      <c r="E33" s="223">
        <f>350+M85</f>
        <v>1050</v>
      </c>
      <c r="F33" s="1">
        <f t="shared" si="6"/>
        <v>4.6E-5</v>
      </c>
      <c r="G33" s="1">
        <f t="shared" si="7"/>
        <v>1.2999999999999999E-5</v>
      </c>
      <c r="H33" s="1">
        <f t="shared" si="8"/>
        <v>1.3999999999999999E-4</v>
      </c>
      <c r="I33" s="223" t="s">
        <v>26</v>
      </c>
      <c r="J33" s="6">
        <f t="shared" si="9"/>
        <v>4.8300000000000003E-2</v>
      </c>
      <c r="K33" s="6">
        <f t="shared" si="0"/>
        <v>1.3649999999999999E-2</v>
      </c>
      <c r="L33" s="6">
        <f t="shared" si="10"/>
        <v>0.14699999999999999</v>
      </c>
      <c r="M33" s="6">
        <f t="shared" si="1"/>
        <v>0.21155400000000002</v>
      </c>
      <c r="N33" s="48">
        <f t="shared" si="2"/>
        <v>5.9787E-2</v>
      </c>
      <c r="O33" s="33">
        <f t="shared" si="11"/>
        <v>0.64385999999999999</v>
      </c>
      <c r="P33" s="73"/>
    </row>
    <row r="34" spans="1:16" x14ac:dyDescent="0.25">
      <c r="A34" s="278" t="s">
        <v>400</v>
      </c>
      <c r="B34" s="223" t="s">
        <v>399</v>
      </c>
      <c r="C34" s="223" t="s">
        <v>388</v>
      </c>
      <c r="D34" s="223" t="s">
        <v>0</v>
      </c>
      <c r="E34" s="223">
        <f>350+M85</f>
        <v>1050</v>
      </c>
      <c r="F34" s="1">
        <f t="shared" si="6"/>
        <v>4.6E-5</v>
      </c>
      <c r="G34" s="1">
        <f t="shared" si="7"/>
        <v>1.2999999999999999E-5</v>
      </c>
      <c r="H34" s="1">
        <f t="shared" si="8"/>
        <v>1.3999999999999999E-4</v>
      </c>
      <c r="I34" s="223" t="s">
        <v>73</v>
      </c>
      <c r="J34" s="6">
        <f t="shared" si="9"/>
        <v>4.8300000000000003E-2</v>
      </c>
      <c r="K34" s="6">
        <f t="shared" si="0"/>
        <v>1.3649999999999999E-2</v>
      </c>
      <c r="L34" s="6">
        <f t="shared" si="10"/>
        <v>0.14699999999999999</v>
      </c>
      <c r="M34" s="6">
        <f t="shared" si="1"/>
        <v>0.21155400000000002</v>
      </c>
      <c r="N34" s="48">
        <f t="shared" si="2"/>
        <v>5.9787E-2</v>
      </c>
      <c r="O34" s="33">
        <f t="shared" si="11"/>
        <v>0.64385999999999999</v>
      </c>
      <c r="P34" s="73"/>
    </row>
    <row r="35" spans="1:16" x14ac:dyDescent="0.25">
      <c r="A35" s="278" t="s">
        <v>401</v>
      </c>
      <c r="B35" s="223" t="s">
        <v>402</v>
      </c>
      <c r="C35" s="223" t="s">
        <v>388</v>
      </c>
      <c r="D35" s="223" t="s">
        <v>0</v>
      </c>
      <c r="E35" s="223">
        <f>350+M85</f>
        <v>1050</v>
      </c>
      <c r="F35" s="1">
        <f t="shared" si="6"/>
        <v>4.6E-5</v>
      </c>
      <c r="G35" s="1">
        <f t="shared" si="7"/>
        <v>1.2999999999999999E-5</v>
      </c>
      <c r="H35" s="1">
        <f t="shared" si="8"/>
        <v>1.3999999999999999E-4</v>
      </c>
      <c r="I35" s="223" t="s">
        <v>26</v>
      </c>
      <c r="J35" s="6">
        <f t="shared" ref="J35:J41" si="12">IF(E35="","",E35*F35)</f>
        <v>4.8300000000000003E-2</v>
      </c>
      <c r="K35" s="6">
        <f t="shared" ref="K35:K41" si="13">IF(E35="","",E35*G35)</f>
        <v>1.3649999999999999E-2</v>
      </c>
      <c r="L35" s="6">
        <f t="shared" ref="L35:L41" si="14">IF(E35="","",E35*H35)</f>
        <v>0.14699999999999999</v>
      </c>
      <c r="M35" s="6">
        <f t="shared" ref="M35:M41" si="15">IF(E35="","",J35/2000*8760)</f>
        <v>0.21155400000000002</v>
      </c>
      <c r="N35" s="48">
        <f t="shared" ref="N35:N41" si="16">IF(E35="","",K35/2000*8760)</f>
        <v>5.9787E-2</v>
      </c>
      <c r="O35" s="33">
        <f t="shared" ref="O35:O41" si="17">IF(E35="","",L35/2000*8760)</f>
        <v>0.64385999999999999</v>
      </c>
      <c r="P35" s="73"/>
    </row>
    <row r="36" spans="1:16" x14ac:dyDescent="0.25">
      <c r="A36" s="278" t="s">
        <v>403</v>
      </c>
      <c r="B36" s="223" t="s">
        <v>404</v>
      </c>
      <c r="C36" s="223" t="s">
        <v>388</v>
      </c>
      <c r="D36" s="223" t="s">
        <v>0</v>
      </c>
      <c r="E36" s="223">
        <f>350+M85</f>
        <v>1050</v>
      </c>
      <c r="F36" s="1">
        <f t="shared" si="6"/>
        <v>4.6E-5</v>
      </c>
      <c r="G36" s="1">
        <f t="shared" si="7"/>
        <v>1.2999999999999999E-5</v>
      </c>
      <c r="H36" s="1">
        <f t="shared" si="8"/>
        <v>1.3999999999999999E-4</v>
      </c>
      <c r="I36" s="223" t="s">
        <v>73</v>
      </c>
      <c r="J36" s="6">
        <f t="shared" si="12"/>
        <v>4.8300000000000003E-2</v>
      </c>
      <c r="K36" s="6">
        <f t="shared" si="13"/>
        <v>1.3649999999999999E-2</v>
      </c>
      <c r="L36" s="6">
        <f t="shared" si="14"/>
        <v>0.14699999999999999</v>
      </c>
      <c r="M36" s="6">
        <f t="shared" si="15"/>
        <v>0.21155400000000002</v>
      </c>
      <c r="N36" s="48">
        <f t="shared" si="16"/>
        <v>5.9787E-2</v>
      </c>
      <c r="O36" s="33">
        <f t="shared" si="17"/>
        <v>0.64385999999999999</v>
      </c>
      <c r="P36" s="73"/>
    </row>
    <row r="37" spans="1:16" x14ac:dyDescent="0.25">
      <c r="A37" s="278" t="s">
        <v>405</v>
      </c>
      <c r="B37" s="223" t="s">
        <v>406</v>
      </c>
      <c r="C37" s="223" t="s">
        <v>388</v>
      </c>
      <c r="D37" s="223" t="s">
        <v>0</v>
      </c>
      <c r="E37" s="223">
        <f>350+M85</f>
        <v>1050</v>
      </c>
      <c r="F37" s="1">
        <f t="shared" si="6"/>
        <v>4.6E-5</v>
      </c>
      <c r="G37" s="1">
        <f t="shared" si="7"/>
        <v>1.2999999999999999E-5</v>
      </c>
      <c r="H37" s="1">
        <f t="shared" si="8"/>
        <v>1.3999999999999999E-4</v>
      </c>
      <c r="I37" s="223" t="s">
        <v>26</v>
      </c>
      <c r="J37" s="6">
        <f t="shared" si="12"/>
        <v>4.8300000000000003E-2</v>
      </c>
      <c r="K37" s="6">
        <f t="shared" si="13"/>
        <v>1.3649999999999999E-2</v>
      </c>
      <c r="L37" s="6">
        <f t="shared" si="14"/>
        <v>0.14699999999999999</v>
      </c>
      <c r="M37" s="6">
        <f t="shared" si="15"/>
        <v>0.21155400000000002</v>
      </c>
      <c r="N37" s="48">
        <f t="shared" si="16"/>
        <v>5.9787E-2</v>
      </c>
      <c r="O37" s="33">
        <f t="shared" si="17"/>
        <v>0.64385999999999999</v>
      </c>
      <c r="P37" s="73"/>
    </row>
    <row r="38" spans="1:16" x14ac:dyDescent="0.25">
      <c r="A38" s="278" t="s">
        <v>407</v>
      </c>
      <c r="B38" s="223" t="s">
        <v>408</v>
      </c>
      <c r="C38" s="223" t="s">
        <v>388</v>
      </c>
      <c r="D38" s="223" t="s">
        <v>0</v>
      </c>
      <c r="E38" s="223">
        <f>350+M85</f>
        <v>1050</v>
      </c>
      <c r="F38" s="1">
        <f t="shared" si="6"/>
        <v>4.6E-5</v>
      </c>
      <c r="G38" s="1">
        <f t="shared" si="7"/>
        <v>1.2999999999999999E-5</v>
      </c>
      <c r="H38" s="1">
        <f t="shared" si="8"/>
        <v>1.3999999999999999E-4</v>
      </c>
      <c r="I38" s="223" t="s">
        <v>73</v>
      </c>
      <c r="J38" s="6">
        <f t="shared" si="12"/>
        <v>4.8300000000000003E-2</v>
      </c>
      <c r="K38" s="6">
        <f t="shared" si="13"/>
        <v>1.3649999999999999E-2</v>
      </c>
      <c r="L38" s="6">
        <f t="shared" si="14"/>
        <v>0.14699999999999999</v>
      </c>
      <c r="M38" s="6">
        <f t="shared" si="15"/>
        <v>0.21155400000000002</v>
      </c>
      <c r="N38" s="48">
        <f t="shared" si="16"/>
        <v>5.9787E-2</v>
      </c>
      <c r="O38" s="33">
        <f t="shared" si="17"/>
        <v>0.64385999999999999</v>
      </c>
      <c r="P38" s="73"/>
    </row>
    <row r="39" spans="1:16" x14ac:dyDescent="0.25">
      <c r="A39" s="278" t="s">
        <v>409</v>
      </c>
      <c r="B39" s="223" t="s">
        <v>410</v>
      </c>
      <c r="C39" s="223" t="s">
        <v>388</v>
      </c>
      <c r="D39" s="223" t="s">
        <v>0</v>
      </c>
      <c r="E39" s="223">
        <f>350+M85</f>
        <v>1050</v>
      </c>
      <c r="F39" s="1">
        <f t="shared" si="6"/>
        <v>4.6E-5</v>
      </c>
      <c r="G39" s="1">
        <f t="shared" si="7"/>
        <v>1.2999999999999999E-5</v>
      </c>
      <c r="H39" s="1">
        <f t="shared" si="8"/>
        <v>1.3999999999999999E-4</v>
      </c>
      <c r="I39" s="223" t="s">
        <v>26</v>
      </c>
      <c r="J39" s="6">
        <f t="shared" si="12"/>
        <v>4.8300000000000003E-2</v>
      </c>
      <c r="K39" s="6">
        <f t="shared" si="13"/>
        <v>1.3649999999999999E-2</v>
      </c>
      <c r="L39" s="6">
        <f t="shared" si="14"/>
        <v>0.14699999999999999</v>
      </c>
      <c r="M39" s="6">
        <f t="shared" si="15"/>
        <v>0.21155400000000002</v>
      </c>
      <c r="N39" s="48">
        <f t="shared" si="16"/>
        <v>5.9787E-2</v>
      </c>
      <c r="O39" s="33">
        <f t="shared" si="17"/>
        <v>0.64385999999999999</v>
      </c>
      <c r="P39" s="73"/>
    </row>
    <row r="40" spans="1:16" x14ac:dyDescent="0.25">
      <c r="A40" s="278" t="s">
        <v>411</v>
      </c>
      <c r="B40" s="223" t="s">
        <v>412</v>
      </c>
      <c r="C40" s="223" t="s">
        <v>381</v>
      </c>
      <c r="D40" s="223" t="s">
        <v>0</v>
      </c>
      <c r="E40" s="223">
        <f>350+M85</f>
        <v>1050</v>
      </c>
      <c r="F40" s="1">
        <f t="shared" si="6"/>
        <v>4.6E-5</v>
      </c>
      <c r="G40" s="1">
        <f t="shared" si="7"/>
        <v>1.2999999999999999E-5</v>
      </c>
      <c r="H40" s="1">
        <f t="shared" si="8"/>
        <v>1.3999999999999999E-4</v>
      </c>
      <c r="I40" s="223" t="s">
        <v>73</v>
      </c>
      <c r="J40" s="6">
        <f t="shared" si="12"/>
        <v>4.8300000000000003E-2</v>
      </c>
      <c r="K40" s="6">
        <f t="shared" si="13"/>
        <v>1.3649999999999999E-2</v>
      </c>
      <c r="L40" s="6">
        <f t="shared" si="14"/>
        <v>0.14699999999999999</v>
      </c>
      <c r="M40" s="6">
        <f t="shared" si="15"/>
        <v>0.21155400000000002</v>
      </c>
      <c r="N40" s="48">
        <f t="shared" si="16"/>
        <v>5.9787E-2</v>
      </c>
      <c r="O40" s="33">
        <f t="shared" si="17"/>
        <v>0.64385999999999999</v>
      </c>
      <c r="P40" s="73"/>
    </row>
    <row r="41" spans="1:16" x14ac:dyDescent="0.25">
      <c r="A41" s="278" t="s">
        <v>413</v>
      </c>
      <c r="B41" s="223" t="s">
        <v>414</v>
      </c>
      <c r="C41" s="223" t="s">
        <v>388</v>
      </c>
      <c r="D41" s="223" t="s">
        <v>0</v>
      </c>
      <c r="E41" s="223">
        <f>750+M85</f>
        <v>1450</v>
      </c>
      <c r="F41" s="1">
        <f t="shared" si="6"/>
        <v>4.6E-5</v>
      </c>
      <c r="G41" s="1">
        <f t="shared" si="7"/>
        <v>1.2999999999999999E-5</v>
      </c>
      <c r="H41" s="1">
        <f t="shared" si="8"/>
        <v>1.3999999999999999E-4</v>
      </c>
      <c r="I41" s="223" t="s">
        <v>73</v>
      </c>
      <c r="J41" s="6">
        <f t="shared" si="12"/>
        <v>6.6699999999999995E-2</v>
      </c>
      <c r="K41" s="6">
        <f t="shared" si="13"/>
        <v>1.8849999999999999E-2</v>
      </c>
      <c r="L41" s="6">
        <f t="shared" si="14"/>
        <v>0.20299999999999999</v>
      </c>
      <c r="M41" s="6">
        <f t="shared" si="15"/>
        <v>0.29214599999999996</v>
      </c>
      <c r="N41" s="48">
        <f t="shared" si="16"/>
        <v>8.2562999999999984E-2</v>
      </c>
      <c r="O41" s="33">
        <f t="shared" si="17"/>
        <v>0.88913999999999993</v>
      </c>
      <c r="P41" s="73"/>
    </row>
    <row r="42" spans="1:16" x14ac:dyDescent="0.25">
      <c r="A42" s="278" t="s">
        <v>415</v>
      </c>
      <c r="B42" s="223" t="s">
        <v>416</v>
      </c>
      <c r="C42" s="223" t="s">
        <v>388</v>
      </c>
      <c r="D42" s="223" t="s">
        <v>0</v>
      </c>
      <c r="E42" s="223">
        <f>750+M85</f>
        <v>1450</v>
      </c>
      <c r="F42" s="1">
        <f t="shared" si="6"/>
        <v>4.6E-5</v>
      </c>
      <c r="G42" s="1">
        <f t="shared" si="7"/>
        <v>1.2999999999999999E-5</v>
      </c>
      <c r="H42" s="1">
        <f t="shared" si="8"/>
        <v>1.3999999999999999E-4</v>
      </c>
      <c r="I42" s="223" t="s">
        <v>73</v>
      </c>
      <c r="J42" s="6">
        <f t="shared" ref="J42:J48" si="18">IF(E42="","",E42*F42)</f>
        <v>6.6699999999999995E-2</v>
      </c>
      <c r="K42" s="6">
        <f t="shared" ref="K42:K48" si="19">IF(E42="","",E42*G42)</f>
        <v>1.8849999999999999E-2</v>
      </c>
      <c r="L42" s="6">
        <f t="shared" ref="L42:L48" si="20">IF(E42="","",E42*H42)</f>
        <v>0.20299999999999999</v>
      </c>
      <c r="M42" s="6">
        <f t="shared" ref="M42:M48" si="21">IF(E42="","",J42/2000*8760)</f>
        <v>0.29214599999999996</v>
      </c>
      <c r="N42" s="48">
        <f t="shared" ref="N42:N48" si="22">IF(E42="","",K42/2000*8760)</f>
        <v>8.2562999999999984E-2</v>
      </c>
      <c r="O42" s="33">
        <f t="shared" ref="O42:O48" si="23">IF(E42="","",L42/2000*8760)</f>
        <v>0.88913999999999993</v>
      </c>
      <c r="P42" s="73"/>
    </row>
    <row r="43" spans="1:16" x14ac:dyDescent="0.25">
      <c r="A43" s="222" t="s">
        <v>437</v>
      </c>
      <c r="B43" s="223" t="s">
        <v>442</v>
      </c>
      <c r="C43" s="223" t="s">
        <v>388</v>
      </c>
      <c r="D43" s="223" t="s">
        <v>32</v>
      </c>
      <c r="E43" s="300">
        <f>350+M85</f>
        <v>1050</v>
      </c>
      <c r="F43" s="1">
        <f t="shared" si="6"/>
        <v>4.6E-5</v>
      </c>
      <c r="G43" s="1">
        <f t="shared" si="7"/>
        <v>1.2999999999999999E-5</v>
      </c>
      <c r="H43" s="1">
        <f t="shared" si="8"/>
        <v>1.3999999999999999E-4</v>
      </c>
      <c r="I43" s="223" t="s">
        <v>25</v>
      </c>
      <c r="J43" s="6">
        <f t="shared" si="18"/>
        <v>4.8300000000000003E-2</v>
      </c>
      <c r="K43" s="6">
        <f t="shared" si="19"/>
        <v>1.3649999999999999E-2</v>
      </c>
      <c r="L43" s="6">
        <f t="shared" si="20"/>
        <v>0.14699999999999999</v>
      </c>
      <c r="M43" s="6">
        <f t="shared" si="21"/>
        <v>0.21155400000000002</v>
      </c>
      <c r="N43" s="48">
        <f t="shared" si="22"/>
        <v>5.9787E-2</v>
      </c>
      <c r="O43" s="33">
        <f t="shared" si="23"/>
        <v>0.64385999999999999</v>
      </c>
      <c r="P43" s="73"/>
    </row>
    <row r="44" spans="1:16" x14ac:dyDescent="0.25">
      <c r="A44" s="222" t="s">
        <v>438</v>
      </c>
      <c r="B44" s="223" t="s">
        <v>443</v>
      </c>
      <c r="C44" s="223" t="s">
        <v>388</v>
      </c>
      <c r="D44" s="223" t="s">
        <v>32</v>
      </c>
      <c r="E44" s="300">
        <f>350+M85</f>
        <v>1050</v>
      </c>
      <c r="F44" s="1">
        <f t="shared" si="6"/>
        <v>4.6E-5</v>
      </c>
      <c r="G44" s="1">
        <f t="shared" si="7"/>
        <v>1.2999999999999999E-5</v>
      </c>
      <c r="H44" s="1">
        <f t="shared" si="8"/>
        <v>1.3999999999999999E-4</v>
      </c>
      <c r="I44" s="223" t="s">
        <v>25</v>
      </c>
      <c r="J44" s="6">
        <f t="shared" si="18"/>
        <v>4.8300000000000003E-2</v>
      </c>
      <c r="K44" s="6">
        <f t="shared" si="19"/>
        <v>1.3649999999999999E-2</v>
      </c>
      <c r="L44" s="6">
        <f t="shared" si="20"/>
        <v>0.14699999999999999</v>
      </c>
      <c r="M44" s="6">
        <f t="shared" si="21"/>
        <v>0.21155400000000002</v>
      </c>
      <c r="N44" s="48">
        <f t="shared" si="22"/>
        <v>5.9787E-2</v>
      </c>
      <c r="O44" s="33">
        <f t="shared" si="23"/>
        <v>0.64385999999999999</v>
      </c>
      <c r="P44" s="73"/>
    </row>
    <row r="45" spans="1:16" x14ac:dyDescent="0.25">
      <c r="A45" s="278" t="s">
        <v>417</v>
      </c>
      <c r="B45" s="296" t="s">
        <v>418</v>
      </c>
      <c r="C45" s="296" t="s">
        <v>423</v>
      </c>
      <c r="D45" s="296" t="s">
        <v>0</v>
      </c>
      <c r="E45" s="223">
        <f>250+M85</f>
        <v>950</v>
      </c>
      <c r="F45" s="1">
        <f t="shared" si="6"/>
        <v>4.6E-5</v>
      </c>
      <c r="G45" s="1">
        <f t="shared" si="7"/>
        <v>1.2999999999999999E-5</v>
      </c>
      <c r="H45" s="1">
        <f t="shared" si="8"/>
        <v>1.3999999999999999E-4</v>
      </c>
      <c r="I45" s="223" t="s">
        <v>73</v>
      </c>
      <c r="J45" s="6">
        <f t="shared" si="18"/>
        <v>4.3700000000000003E-2</v>
      </c>
      <c r="K45" s="6">
        <f t="shared" si="19"/>
        <v>1.235E-2</v>
      </c>
      <c r="L45" s="6">
        <f t="shared" si="20"/>
        <v>0.13299999999999998</v>
      </c>
      <c r="M45" s="6">
        <f t="shared" si="21"/>
        <v>0.19140600000000002</v>
      </c>
      <c r="N45" s="48">
        <f t="shared" si="22"/>
        <v>5.4093000000000002E-2</v>
      </c>
      <c r="O45" s="33">
        <f t="shared" si="23"/>
        <v>0.58253999999999995</v>
      </c>
      <c r="P45" s="73"/>
    </row>
    <row r="46" spans="1:16" x14ac:dyDescent="0.25">
      <c r="A46" s="278" t="s">
        <v>389</v>
      </c>
      <c r="B46" s="296" t="s">
        <v>390</v>
      </c>
      <c r="C46" s="296" t="s">
        <v>392</v>
      </c>
      <c r="D46" s="296" t="s">
        <v>0</v>
      </c>
      <c r="E46" s="223">
        <f>500+M85</f>
        <v>1200</v>
      </c>
      <c r="F46" s="1">
        <f t="shared" si="6"/>
        <v>4.6E-5</v>
      </c>
      <c r="G46" s="1">
        <f t="shared" si="7"/>
        <v>1.2999999999999999E-5</v>
      </c>
      <c r="H46" s="1">
        <f t="shared" si="8"/>
        <v>1.3999999999999999E-4</v>
      </c>
      <c r="I46" s="296" t="s">
        <v>73</v>
      </c>
      <c r="J46" s="6">
        <f t="shared" si="18"/>
        <v>5.5199999999999999E-2</v>
      </c>
      <c r="K46" s="6">
        <f t="shared" si="19"/>
        <v>1.5599999999999999E-2</v>
      </c>
      <c r="L46" s="6">
        <f t="shared" si="20"/>
        <v>0.16799999999999998</v>
      </c>
      <c r="M46" s="6">
        <f t="shared" si="21"/>
        <v>0.24177599999999999</v>
      </c>
      <c r="N46" s="48">
        <f t="shared" si="22"/>
        <v>6.8328E-2</v>
      </c>
      <c r="O46" s="33">
        <f t="shared" si="23"/>
        <v>0.73583999999999994</v>
      </c>
      <c r="P46" s="73"/>
    </row>
    <row r="47" spans="1:16" x14ac:dyDescent="0.25">
      <c r="A47" s="278" t="s">
        <v>394</v>
      </c>
      <c r="B47" s="296" t="s">
        <v>395</v>
      </c>
      <c r="C47" s="296" t="s">
        <v>421</v>
      </c>
      <c r="D47" s="296" t="s">
        <v>0</v>
      </c>
      <c r="E47" s="223">
        <f>400+M85</f>
        <v>1100</v>
      </c>
      <c r="F47" s="1">
        <f t="shared" si="6"/>
        <v>4.6E-5</v>
      </c>
      <c r="G47" s="1">
        <f t="shared" si="7"/>
        <v>1.2999999999999999E-5</v>
      </c>
      <c r="H47" s="1">
        <f t="shared" si="8"/>
        <v>1.3999999999999999E-4</v>
      </c>
      <c r="I47" s="296" t="s">
        <v>73</v>
      </c>
      <c r="J47" s="6">
        <f t="shared" si="18"/>
        <v>5.0599999999999999E-2</v>
      </c>
      <c r="K47" s="6">
        <f t="shared" si="19"/>
        <v>1.4299999999999998E-2</v>
      </c>
      <c r="L47" s="6">
        <f t="shared" si="20"/>
        <v>0.154</v>
      </c>
      <c r="M47" s="6">
        <f t="shared" si="21"/>
        <v>0.22162799999999999</v>
      </c>
      <c r="N47" s="48">
        <f t="shared" si="22"/>
        <v>6.2633999999999995E-2</v>
      </c>
      <c r="O47" s="33">
        <f t="shared" si="23"/>
        <v>0.67452000000000001</v>
      </c>
      <c r="P47" s="73"/>
    </row>
    <row r="48" spans="1:16" x14ac:dyDescent="0.25">
      <c r="A48" s="278" t="s">
        <v>419</v>
      </c>
      <c r="B48" s="296" t="s">
        <v>420</v>
      </c>
      <c r="C48" s="296" t="s">
        <v>422</v>
      </c>
      <c r="D48" s="296" t="s">
        <v>0</v>
      </c>
      <c r="E48" s="223">
        <f>250+M85</f>
        <v>950</v>
      </c>
      <c r="F48" s="1">
        <f t="shared" si="6"/>
        <v>4.6E-5</v>
      </c>
      <c r="G48" s="1">
        <f t="shared" si="7"/>
        <v>1.2999999999999999E-5</v>
      </c>
      <c r="H48" s="1">
        <f t="shared" si="8"/>
        <v>1.3999999999999999E-4</v>
      </c>
      <c r="I48" s="296" t="s">
        <v>73</v>
      </c>
      <c r="J48" s="6">
        <f t="shared" si="18"/>
        <v>4.3700000000000003E-2</v>
      </c>
      <c r="K48" s="6">
        <f t="shared" si="19"/>
        <v>1.235E-2</v>
      </c>
      <c r="L48" s="6">
        <f t="shared" si="20"/>
        <v>0.13299999999999998</v>
      </c>
      <c r="M48" s="6">
        <f t="shared" si="21"/>
        <v>0.19140600000000002</v>
      </c>
      <c r="N48" s="48">
        <f t="shared" si="22"/>
        <v>5.4093000000000002E-2</v>
      </c>
      <c r="O48" s="33">
        <f t="shared" si="23"/>
        <v>0.58253999999999995</v>
      </c>
      <c r="P48" s="73"/>
    </row>
    <row r="49" spans="1:19" x14ac:dyDescent="0.25">
      <c r="A49" s="278"/>
      <c r="B49" s="296"/>
      <c r="C49" s="296"/>
      <c r="D49" s="296"/>
      <c r="E49" s="223"/>
      <c r="F49" s="1"/>
      <c r="G49" s="1"/>
      <c r="H49" s="1"/>
      <c r="I49" s="296"/>
      <c r="J49" s="6"/>
      <c r="K49" s="6"/>
      <c r="L49" s="61"/>
      <c r="M49" s="6"/>
      <c r="N49" s="48"/>
      <c r="O49" s="33"/>
      <c r="P49" s="73"/>
    </row>
    <row r="50" spans="1:19" x14ac:dyDescent="0.25">
      <c r="A50" s="297" t="s">
        <v>327</v>
      </c>
      <c r="B50" s="298"/>
      <c r="C50" s="298"/>
      <c r="D50" s="298"/>
      <c r="E50" s="1"/>
      <c r="F50" s="298"/>
      <c r="G50" s="298"/>
      <c r="H50" s="298"/>
      <c r="I50" s="1"/>
      <c r="J50" s="6"/>
      <c r="K50" s="6" t="str">
        <f>IF(E50="","",E50*G50)</f>
        <v/>
      </c>
      <c r="L50" s="61"/>
      <c r="M50" s="6" t="str">
        <f>IF(E50="","",J50/2000*8760)</f>
        <v/>
      </c>
      <c r="N50" s="48" t="str">
        <f>IF(E50="","",K50/2000*8760)</f>
        <v/>
      </c>
      <c r="O50" s="33"/>
    </row>
    <row r="51" spans="1:19" x14ac:dyDescent="0.25">
      <c r="A51" s="222" t="s">
        <v>424</v>
      </c>
      <c r="B51" s="223" t="s">
        <v>345</v>
      </c>
      <c r="C51" s="223" t="s">
        <v>425</v>
      </c>
      <c r="D51" s="223" t="s">
        <v>32</v>
      </c>
      <c r="E51" s="223">
        <f>750+$M$85</f>
        <v>1450</v>
      </c>
      <c r="F51" s="1">
        <v>0</v>
      </c>
      <c r="G51" s="1">
        <v>0</v>
      </c>
      <c r="H51" s="1">
        <v>0</v>
      </c>
      <c r="I51" s="223" t="s">
        <v>25</v>
      </c>
      <c r="J51" s="6">
        <f>IF(E51="","",E51*F51)</f>
        <v>0</v>
      </c>
      <c r="K51" s="6">
        <f>IF(E51="","",E51*G51)</f>
        <v>0</v>
      </c>
      <c r="L51" s="6">
        <f>IF(E51="","",E51*H51)</f>
        <v>0</v>
      </c>
      <c r="M51" s="6">
        <f>IF(E51="","",J51/2000*8760)</f>
        <v>0</v>
      </c>
      <c r="N51" s="48">
        <f>IF(E51="","",K51/2000*8760)</f>
        <v>0</v>
      </c>
      <c r="O51" s="33">
        <f>IF(E51="","",L51/2000*8760)</f>
        <v>0</v>
      </c>
      <c r="P51" s="73"/>
    </row>
    <row r="52" spans="1:19" x14ac:dyDescent="0.25">
      <c r="A52" s="301" t="s">
        <v>262</v>
      </c>
      <c r="B52" s="223" t="s">
        <v>259</v>
      </c>
      <c r="C52" s="223" t="s">
        <v>446</v>
      </c>
      <c r="D52" s="223" t="s">
        <v>32</v>
      </c>
      <c r="E52" s="223">
        <f>750+$M$85</f>
        <v>1450</v>
      </c>
      <c r="F52" s="1">
        <v>0</v>
      </c>
      <c r="G52" s="1">
        <v>0</v>
      </c>
      <c r="H52" s="1">
        <v>0</v>
      </c>
      <c r="I52" s="223" t="s">
        <v>25</v>
      </c>
      <c r="J52" s="6">
        <f t="shared" ref="J52:J60" si="24">IF(E52="","",E52*F52)</f>
        <v>0</v>
      </c>
      <c r="K52" s="6">
        <f t="shared" ref="K52:K60" si="25">IF(E52="","",E52*G52)</f>
        <v>0</v>
      </c>
      <c r="L52" s="6">
        <f t="shared" ref="L52:L60" si="26">IF(E52="","",E52*H52)</f>
        <v>0</v>
      </c>
      <c r="M52" s="6">
        <f t="shared" ref="M52:M60" si="27">IF(E52="","",J52/2000*8760)</f>
        <v>0</v>
      </c>
      <c r="N52" s="48">
        <f t="shared" ref="N52:N60" si="28">IF(E52="","",K52/2000*8760)</f>
        <v>0</v>
      </c>
      <c r="O52" s="33">
        <f t="shared" ref="O52:O60" si="29">IF(E52="","",L52/2000*8760)</f>
        <v>0</v>
      </c>
      <c r="P52" s="73"/>
    </row>
    <row r="53" spans="1:19" x14ac:dyDescent="0.25">
      <c r="A53" s="222" t="s">
        <v>426</v>
      </c>
      <c r="B53" s="223" t="s">
        <v>430</v>
      </c>
      <c r="C53" s="223" t="s">
        <v>388</v>
      </c>
      <c r="D53" s="223" t="s">
        <v>32</v>
      </c>
      <c r="E53" s="223">
        <f>750+$M$85</f>
        <v>1450</v>
      </c>
      <c r="F53" s="1">
        <v>0</v>
      </c>
      <c r="G53" s="1">
        <v>0</v>
      </c>
      <c r="H53" s="1">
        <v>0</v>
      </c>
      <c r="I53" s="223" t="s">
        <v>25</v>
      </c>
      <c r="J53" s="6">
        <f t="shared" si="24"/>
        <v>0</v>
      </c>
      <c r="K53" s="6">
        <f t="shared" si="25"/>
        <v>0</v>
      </c>
      <c r="L53" s="6">
        <f t="shared" si="26"/>
        <v>0</v>
      </c>
      <c r="M53" s="6">
        <f t="shared" si="27"/>
        <v>0</v>
      </c>
      <c r="N53" s="48">
        <f t="shared" si="28"/>
        <v>0</v>
      </c>
      <c r="O53" s="33">
        <f t="shared" si="29"/>
        <v>0</v>
      </c>
      <c r="P53" s="73"/>
    </row>
    <row r="54" spans="1:19" x14ac:dyDescent="0.25">
      <c r="A54" s="222" t="s">
        <v>427</v>
      </c>
      <c r="B54" s="223" t="s">
        <v>431</v>
      </c>
      <c r="C54" s="223" t="s">
        <v>381</v>
      </c>
      <c r="D54" s="223" t="s">
        <v>32</v>
      </c>
      <c r="E54" s="223">
        <f>750+$M$85</f>
        <v>1450</v>
      </c>
      <c r="F54" s="1">
        <v>0</v>
      </c>
      <c r="G54" s="1">
        <v>0</v>
      </c>
      <c r="H54" s="1">
        <v>0</v>
      </c>
      <c r="I54" s="223" t="s">
        <v>25</v>
      </c>
      <c r="J54" s="6">
        <f t="shared" si="24"/>
        <v>0</v>
      </c>
      <c r="K54" s="6">
        <f t="shared" si="25"/>
        <v>0</v>
      </c>
      <c r="L54" s="6">
        <f t="shared" si="26"/>
        <v>0</v>
      </c>
      <c r="M54" s="6">
        <f t="shared" si="27"/>
        <v>0</v>
      </c>
      <c r="N54" s="48">
        <f t="shared" si="28"/>
        <v>0</v>
      </c>
      <c r="O54" s="33">
        <f t="shared" si="29"/>
        <v>0</v>
      </c>
      <c r="P54" s="73"/>
    </row>
    <row r="55" spans="1:19" x14ac:dyDescent="0.25">
      <c r="A55" s="222" t="s">
        <v>428</v>
      </c>
      <c r="B55" s="223" t="s">
        <v>432</v>
      </c>
      <c r="C55" s="223" t="s">
        <v>388</v>
      </c>
      <c r="D55" s="223" t="s">
        <v>32</v>
      </c>
      <c r="E55" s="223">
        <f>750+$M$85</f>
        <v>1450</v>
      </c>
      <c r="F55" s="1">
        <v>0</v>
      </c>
      <c r="G55" s="1">
        <v>0</v>
      </c>
      <c r="H55" s="1">
        <v>0</v>
      </c>
      <c r="I55" s="223" t="s">
        <v>25</v>
      </c>
      <c r="J55" s="6">
        <f t="shared" si="24"/>
        <v>0</v>
      </c>
      <c r="K55" s="6">
        <f t="shared" si="25"/>
        <v>0</v>
      </c>
      <c r="L55" s="6">
        <f t="shared" si="26"/>
        <v>0</v>
      </c>
      <c r="M55" s="6">
        <f t="shared" si="27"/>
        <v>0</v>
      </c>
      <c r="N55" s="48">
        <f t="shared" si="28"/>
        <v>0</v>
      </c>
      <c r="O55" s="33">
        <f t="shared" si="29"/>
        <v>0</v>
      </c>
      <c r="P55" s="73"/>
    </row>
    <row r="56" spans="1:19" x14ac:dyDescent="0.25">
      <c r="A56" s="222" t="s">
        <v>429</v>
      </c>
      <c r="B56" s="223" t="s">
        <v>433</v>
      </c>
      <c r="C56" s="223" t="s">
        <v>381</v>
      </c>
      <c r="D56" s="223" t="s">
        <v>32</v>
      </c>
      <c r="E56" s="223">
        <f>750+$M$85</f>
        <v>1450</v>
      </c>
      <c r="F56" s="1">
        <v>0</v>
      </c>
      <c r="G56" s="1">
        <v>0</v>
      </c>
      <c r="H56" s="1">
        <v>0</v>
      </c>
      <c r="I56" s="223" t="s">
        <v>25</v>
      </c>
      <c r="J56" s="6">
        <f t="shared" si="24"/>
        <v>0</v>
      </c>
      <c r="K56" s="6">
        <f t="shared" si="25"/>
        <v>0</v>
      </c>
      <c r="L56" s="6">
        <f t="shared" si="26"/>
        <v>0</v>
      </c>
      <c r="M56" s="6">
        <f t="shared" si="27"/>
        <v>0</v>
      </c>
      <c r="N56" s="48">
        <f t="shared" si="28"/>
        <v>0</v>
      </c>
      <c r="O56" s="33">
        <f t="shared" si="29"/>
        <v>0</v>
      </c>
      <c r="P56" s="73"/>
    </row>
    <row r="57" spans="1:19" x14ac:dyDescent="0.25">
      <c r="A57" s="222" t="s">
        <v>435</v>
      </c>
      <c r="B57" s="223" t="s">
        <v>434</v>
      </c>
      <c r="C57" s="223" t="s">
        <v>388</v>
      </c>
      <c r="D57" s="223" t="s">
        <v>32</v>
      </c>
      <c r="E57" s="223">
        <f>750+$M$85</f>
        <v>1450</v>
      </c>
      <c r="F57" s="1">
        <v>0</v>
      </c>
      <c r="G57" s="1">
        <v>0</v>
      </c>
      <c r="H57" s="1">
        <v>0</v>
      </c>
      <c r="I57" s="223" t="s">
        <v>25</v>
      </c>
      <c r="J57" s="6">
        <f t="shared" si="24"/>
        <v>0</v>
      </c>
      <c r="K57" s="6">
        <f t="shared" si="25"/>
        <v>0</v>
      </c>
      <c r="L57" s="6">
        <f t="shared" si="26"/>
        <v>0</v>
      </c>
      <c r="M57" s="6">
        <f t="shared" si="27"/>
        <v>0</v>
      </c>
      <c r="N57" s="48">
        <f t="shared" si="28"/>
        <v>0</v>
      </c>
      <c r="O57" s="33">
        <f t="shared" si="29"/>
        <v>0</v>
      </c>
      <c r="P57" s="73"/>
    </row>
    <row r="58" spans="1:19" x14ac:dyDescent="0.25">
      <c r="A58" s="222" t="s">
        <v>436</v>
      </c>
      <c r="B58" s="223" t="s">
        <v>441</v>
      </c>
      <c r="C58" s="223" t="s">
        <v>381</v>
      </c>
      <c r="D58" s="223" t="s">
        <v>32</v>
      </c>
      <c r="E58" s="223">
        <f>750+$M$85</f>
        <v>1450</v>
      </c>
      <c r="F58" s="1">
        <v>0</v>
      </c>
      <c r="G58" s="1">
        <v>0</v>
      </c>
      <c r="H58" s="1">
        <v>0</v>
      </c>
      <c r="I58" s="223" t="s">
        <v>25</v>
      </c>
      <c r="J58" s="6">
        <f t="shared" si="24"/>
        <v>0</v>
      </c>
      <c r="K58" s="6">
        <f t="shared" si="25"/>
        <v>0</v>
      </c>
      <c r="L58" s="6">
        <f t="shared" si="26"/>
        <v>0</v>
      </c>
      <c r="M58" s="6">
        <f t="shared" si="27"/>
        <v>0</v>
      </c>
      <c r="N58" s="48">
        <f t="shared" si="28"/>
        <v>0</v>
      </c>
      <c r="O58" s="33">
        <f t="shared" si="29"/>
        <v>0</v>
      </c>
      <c r="P58" s="73"/>
    </row>
    <row r="59" spans="1:19" x14ac:dyDescent="0.25">
      <c r="A59" s="222" t="s">
        <v>439</v>
      </c>
      <c r="B59" s="223" t="s">
        <v>444</v>
      </c>
      <c r="C59" s="223" t="s">
        <v>388</v>
      </c>
      <c r="D59" s="223" t="s">
        <v>32</v>
      </c>
      <c r="E59" s="223">
        <f>750+$M$85</f>
        <v>1450</v>
      </c>
      <c r="F59" s="1">
        <v>0</v>
      </c>
      <c r="G59" s="1">
        <v>0</v>
      </c>
      <c r="H59" s="1">
        <v>0</v>
      </c>
      <c r="I59" s="223" t="s">
        <v>25</v>
      </c>
      <c r="J59" s="6">
        <f t="shared" si="24"/>
        <v>0</v>
      </c>
      <c r="K59" s="6">
        <f t="shared" si="25"/>
        <v>0</v>
      </c>
      <c r="L59" s="6">
        <f t="shared" si="26"/>
        <v>0</v>
      </c>
      <c r="M59" s="6">
        <f t="shared" si="27"/>
        <v>0</v>
      </c>
      <c r="N59" s="48">
        <f t="shared" si="28"/>
        <v>0</v>
      </c>
      <c r="O59" s="33">
        <f t="shared" si="29"/>
        <v>0</v>
      </c>
      <c r="P59" s="73"/>
    </row>
    <row r="60" spans="1:19" ht="13.8" customHeight="1" thickBot="1" x14ac:dyDescent="0.3">
      <c r="A60" s="279" t="s">
        <v>440</v>
      </c>
      <c r="B60" s="200" t="s">
        <v>445</v>
      </c>
      <c r="C60" s="200" t="s">
        <v>381</v>
      </c>
      <c r="D60" s="200" t="s">
        <v>32</v>
      </c>
      <c r="E60" s="200">
        <f>350+$M$85</f>
        <v>1050</v>
      </c>
      <c r="F60" s="52">
        <v>0</v>
      </c>
      <c r="G60" s="52">
        <v>0</v>
      </c>
      <c r="H60" s="52">
        <v>0</v>
      </c>
      <c r="I60" s="200" t="s">
        <v>25</v>
      </c>
      <c r="J60" s="53">
        <f t="shared" si="24"/>
        <v>0</v>
      </c>
      <c r="K60" s="53">
        <f t="shared" si="25"/>
        <v>0</v>
      </c>
      <c r="L60" s="53">
        <f t="shared" si="26"/>
        <v>0</v>
      </c>
      <c r="M60" s="53">
        <f t="shared" si="27"/>
        <v>0</v>
      </c>
      <c r="N60" s="299">
        <f t="shared" si="28"/>
        <v>0</v>
      </c>
      <c r="O60" s="54">
        <f t="shared" si="29"/>
        <v>0</v>
      </c>
      <c r="P60" s="73"/>
    </row>
    <row r="61" spans="1:19" ht="13.8" thickTop="1" x14ac:dyDescent="0.25">
      <c r="A61" s="73"/>
      <c r="B61" s="81"/>
      <c r="C61" s="228"/>
      <c r="D61" s="81"/>
      <c r="E61" s="228"/>
      <c r="F61" s="7"/>
      <c r="G61" s="7"/>
      <c r="H61" s="7"/>
      <c r="I61" s="7"/>
      <c r="J61" s="229"/>
      <c r="K61" s="229"/>
      <c r="L61" s="229"/>
      <c r="M61" s="229"/>
      <c r="N61" s="229"/>
      <c r="O61" s="229"/>
    </row>
    <row r="62" spans="1:19" x14ac:dyDescent="0.25">
      <c r="A62" t="s">
        <v>2</v>
      </c>
    </row>
    <row r="63" spans="1:19" ht="15.6" x14ac:dyDescent="0.3">
      <c r="A63" s="17" t="s">
        <v>27</v>
      </c>
      <c r="D63" s="12" t="s">
        <v>47</v>
      </c>
      <c r="F63" s="13"/>
      <c r="G63" s="13"/>
      <c r="H63" s="28">
        <f>SUM(J7:J60)</f>
        <v>7.2044472000000059</v>
      </c>
      <c r="I63" s="18" t="s">
        <v>22</v>
      </c>
      <c r="K63" s="19"/>
      <c r="L63" s="19"/>
      <c r="M63" s="15"/>
      <c r="P63" s="14"/>
    </row>
    <row r="64" spans="1:19" ht="15.6" x14ac:dyDescent="0.3">
      <c r="A64" s="17" t="s">
        <v>28</v>
      </c>
      <c r="D64" s="12" t="s">
        <v>21</v>
      </c>
      <c r="F64" s="13"/>
      <c r="G64" s="13"/>
      <c r="H64" s="28">
        <f>SUM(M7:M60)</f>
        <v>31.555478735999998</v>
      </c>
      <c r="I64" s="18" t="s">
        <v>23</v>
      </c>
      <c r="J64" s="20" t="s">
        <v>24</v>
      </c>
      <c r="L64" s="20"/>
      <c r="M64" s="16"/>
      <c r="P64" s="14"/>
      <c r="Q64" s="18"/>
      <c r="R64" s="19"/>
      <c r="S64" s="15"/>
    </row>
    <row r="65" spans="1:19" ht="15.6" x14ac:dyDescent="0.3">
      <c r="A65" s="17" t="s">
        <v>74</v>
      </c>
      <c r="D65"/>
      <c r="I65" s="21"/>
      <c r="J65" s="21"/>
      <c r="L65" s="21"/>
      <c r="Q65" s="18"/>
      <c r="R65" s="20"/>
      <c r="S65" s="16"/>
    </row>
    <row r="66" spans="1:19" ht="15.6" x14ac:dyDescent="0.3">
      <c r="A66" s="17"/>
      <c r="D66" s="12" t="s">
        <v>50</v>
      </c>
      <c r="F66" s="13"/>
      <c r="G66" s="13"/>
      <c r="H66" s="28">
        <f>SUM(K7:K60)</f>
        <v>1.1169681107200007</v>
      </c>
      <c r="I66" s="18" t="s">
        <v>22</v>
      </c>
      <c r="J66" s="19"/>
      <c r="L66" s="19"/>
    </row>
    <row r="67" spans="1:19" ht="15.6" x14ac:dyDescent="0.3">
      <c r="D67" s="12" t="s">
        <v>51</v>
      </c>
      <c r="F67" s="13"/>
      <c r="G67" s="13"/>
      <c r="H67" s="28">
        <f>SUM(N7:N60)</f>
        <v>4.8923203249536016</v>
      </c>
      <c r="I67" s="18" t="s">
        <v>23</v>
      </c>
      <c r="J67" s="20" t="s">
        <v>24</v>
      </c>
      <c r="L67" s="20"/>
    </row>
    <row r="69" spans="1:19" ht="15.6" x14ac:dyDescent="0.3">
      <c r="D69" s="12" t="s">
        <v>56</v>
      </c>
      <c r="F69" s="13"/>
      <c r="G69" s="13"/>
      <c r="H69" s="28">
        <f>SUM(L7:L60)</f>
        <v>20.046669119999976</v>
      </c>
      <c r="I69" s="18" t="s">
        <v>22</v>
      </c>
      <c r="J69" s="19"/>
    </row>
    <row r="70" spans="1:19" ht="15.6" x14ac:dyDescent="0.3">
      <c r="D70" s="12" t="s">
        <v>57</v>
      </c>
      <c r="F70" s="13"/>
      <c r="G70" s="13"/>
      <c r="H70" s="28">
        <f>SUM(O7:O60)</f>
        <v>87.804410745600052</v>
      </c>
      <c r="I70" s="18" t="s">
        <v>23</v>
      </c>
      <c r="J70" s="20" t="s">
        <v>24</v>
      </c>
    </row>
    <row r="73" spans="1:19" ht="14.4" thickBot="1" x14ac:dyDescent="0.3">
      <c r="A73" s="27" t="s">
        <v>45</v>
      </c>
      <c r="D73"/>
      <c r="M73" s="23"/>
    </row>
    <row r="74" spans="1:19" ht="12.75" customHeight="1" thickTop="1" x14ac:dyDescent="0.25">
      <c r="A74" s="38"/>
      <c r="B74" s="55" t="s">
        <v>35</v>
      </c>
      <c r="C74" s="39" t="s">
        <v>36</v>
      </c>
      <c r="D74" s="39" t="s">
        <v>58</v>
      </c>
      <c r="E74" s="40" t="s">
        <v>48</v>
      </c>
      <c r="F74" s="50"/>
    </row>
    <row r="75" spans="1:19" ht="12.75" customHeight="1" x14ac:dyDescent="0.25">
      <c r="A75" s="41" t="s">
        <v>31</v>
      </c>
      <c r="B75" s="56" t="s">
        <v>37</v>
      </c>
      <c r="C75" s="42" t="s">
        <v>37</v>
      </c>
      <c r="D75" s="57" t="s">
        <v>59</v>
      </c>
      <c r="E75" s="43" t="s">
        <v>37</v>
      </c>
    </row>
    <row r="76" spans="1:19" ht="12.75" customHeight="1" x14ac:dyDescent="0.25">
      <c r="A76" s="34" t="s">
        <v>46</v>
      </c>
      <c r="B76" s="69">
        <f>2.1*C76</f>
        <v>2.8223999999999986E-6</v>
      </c>
      <c r="C76" s="32">
        <f>0.000016*(1-D76)</f>
        <v>1.3439999999999993E-6</v>
      </c>
      <c r="D76" s="70">
        <f>D78</f>
        <v>0.91600000000000004</v>
      </c>
      <c r="E76" s="64">
        <f>C76*0.0676</f>
        <v>9.0854399999999943E-8</v>
      </c>
    </row>
    <row r="77" spans="1:19" ht="12.75" customHeight="1" x14ac:dyDescent="0.25">
      <c r="A77" s="34" t="s">
        <v>38</v>
      </c>
      <c r="B77" s="65">
        <v>1.1999999999999999E-3</v>
      </c>
      <c r="C77" s="32">
        <v>5.4000000000000001E-4</v>
      </c>
      <c r="D77" s="70">
        <v>0.77700000000000002</v>
      </c>
      <c r="E77" s="44">
        <v>1E-4</v>
      </c>
      <c r="F77" s="58"/>
    </row>
    <row r="78" spans="1:19" ht="12.75" customHeight="1" x14ac:dyDescent="0.25">
      <c r="A78" s="34" t="s">
        <v>39</v>
      </c>
      <c r="B78" s="65">
        <v>2.2000000000000001E-3</v>
      </c>
      <c r="C78" s="32">
        <v>7.3999999999999999E-4</v>
      </c>
      <c r="D78" s="70">
        <v>0.91600000000000004</v>
      </c>
      <c r="E78" s="45">
        <v>5.0000000000000002E-5</v>
      </c>
      <c r="F78" s="58"/>
      <c r="G78" s="71"/>
      <c r="H78" s="71"/>
    </row>
    <row r="79" spans="1:19" ht="12.75" customHeight="1" thickBot="1" x14ac:dyDescent="0.3">
      <c r="A79" s="35" t="s">
        <v>40</v>
      </c>
      <c r="B79" s="68">
        <v>1.3999999999999999E-4</v>
      </c>
      <c r="C79" s="36">
        <v>4.6E-5</v>
      </c>
      <c r="D79" s="72">
        <v>0.95899999999999996</v>
      </c>
      <c r="E79" s="37">
        <v>1.2999999999999999E-5</v>
      </c>
      <c r="F79" s="58"/>
    </row>
    <row r="80" spans="1:19" ht="12.75" customHeight="1" thickTop="1" x14ac:dyDescent="0.25">
      <c r="A80" s="2" t="s">
        <v>60</v>
      </c>
      <c r="C80" s="7"/>
      <c r="D80" s="59"/>
    </row>
    <row r="81" spans="1:14" ht="12.75" customHeight="1" x14ac:dyDescent="0.25">
      <c r="A81" t="s">
        <v>61</v>
      </c>
    </row>
    <row r="82" spans="1:14" ht="12.75" customHeight="1" x14ac:dyDescent="0.25">
      <c r="A82" s="22" t="s">
        <v>63</v>
      </c>
    </row>
    <row r="83" spans="1:14" ht="12.75" customHeight="1" x14ac:dyDescent="0.25">
      <c r="A83" t="s">
        <v>62</v>
      </c>
    </row>
    <row r="84" spans="1:14" ht="12.75" customHeight="1" x14ac:dyDescent="0.25"/>
    <row r="85" spans="1:14" x14ac:dyDescent="0.25">
      <c r="J85" s="73" t="s">
        <v>469</v>
      </c>
      <c r="M85">
        <v>700</v>
      </c>
      <c r="N85" s="73" t="s">
        <v>470</v>
      </c>
    </row>
  </sheetData>
  <mergeCells count="16">
    <mergeCell ref="B4:B6"/>
    <mergeCell ref="C4:C6"/>
    <mergeCell ref="A1:O1"/>
    <mergeCell ref="D4:D6"/>
    <mergeCell ref="E4:E6"/>
    <mergeCell ref="F4:F6"/>
    <mergeCell ref="G4:G6"/>
    <mergeCell ref="H4:H6"/>
    <mergeCell ref="I4:I6"/>
    <mergeCell ref="O5:O6"/>
    <mergeCell ref="M5:M6"/>
    <mergeCell ref="L5:L6"/>
    <mergeCell ref="K5:K6"/>
    <mergeCell ref="J5:J6"/>
    <mergeCell ref="N5:N6"/>
    <mergeCell ref="A4:A6"/>
  </mergeCells>
  <printOptions horizontalCentered="1"/>
  <pageMargins left="0.7" right="0.7" top="0.75" bottom="0.75" header="0.3" footer="0.3"/>
  <pageSetup paperSize="3" scale="63" orientation="landscape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U89"/>
  <sheetViews>
    <sheetView tabSelected="1" view="pageBreakPreview" zoomScale="85" zoomScaleNormal="100" zoomScaleSheetLayoutView="85" workbookViewId="0">
      <selection activeCell="D7" sqref="D7:E60"/>
    </sheetView>
  </sheetViews>
  <sheetFormatPr defaultRowHeight="13.2" x14ac:dyDescent="0.25"/>
  <cols>
    <col min="1" max="1" width="22.109375" customWidth="1"/>
    <col min="2" max="2" width="10.6640625" customWidth="1"/>
    <col min="3" max="3" width="46.33203125" style="7" customWidth="1"/>
    <col min="4" max="4" width="12.109375" customWidth="1"/>
    <col min="5" max="5" width="12.109375" bestFit="1" customWidth="1"/>
    <col min="6" max="8" width="13.6640625" customWidth="1"/>
    <col min="9" max="9" width="9.5546875" customWidth="1"/>
    <col min="10" max="11" width="12" bestFit="1" customWidth="1"/>
    <col min="12" max="12" width="12" customWidth="1"/>
    <col min="13" max="14" width="11.88671875" bestFit="1" customWidth="1"/>
    <col min="15" max="15" width="11.88671875" customWidth="1"/>
    <col min="17" max="17" width="16.5546875" bestFit="1" customWidth="1"/>
    <col min="18" max="18" width="12.33203125" bestFit="1" customWidth="1"/>
    <col min="19" max="19" width="14.6640625" bestFit="1" customWidth="1"/>
    <col min="20" max="20" width="12.44140625" bestFit="1" customWidth="1"/>
    <col min="21" max="21" width="13.88671875" bestFit="1" customWidth="1"/>
  </cols>
  <sheetData>
    <row r="1" spans="1:47" s="3" customFormat="1" ht="17.399999999999999" x14ac:dyDescent="0.3">
      <c r="A1" s="365" t="s">
        <v>342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2"/>
    </row>
    <row r="2" spans="1:47" s="3" customFormat="1" ht="17.399999999999999" x14ac:dyDescent="0.3">
      <c r="A2" s="25" t="s">
        <v>478</v>
      </c>
      <c r="B2" s="26"/>
      <c r="C2" s="310"/>
      <c r="D2" s="8"/>
      <c r="E2" s="9"/>
      <c r="F2" s="9"/>
      <c r="G2" s="9"/>
      <c r="H2" s="9"/>
      <c r="I2" s="9"/>
      <c r="J2" s="29"/>
      <c r="K2" s="29"/>
      <c r="L2" s="365"/>
      <c r="M2" s="365"/>
      <c r="N2" s="24"/>
      <c r="O2" s="9"/>
      <c r="P2" s="2"/>
      <c r="Q2"/>
      <c r="R2"/>
      <c r="S2"/>
      <c r="T2"/>
      <c r="U2"/>
      <c r="V2"/>
      <c r="W2"/>
      <c r="X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s="3" customFormat="1" ht="13.8" thickBot="1" x14ac:dyDescent="0.3">
      <c r="A3" s="24" t="s">
        <v>3</v>
      </c>
      <c r="B3" s="27"/>
      <c r="C3" s="311"/>
      <c r="D3" s="10"/>
      <c r="E3" s="10"/>
      <c r="F3" s="10"/>
      <c r="G3" s="10"/>
      <c r="H3" s="10"/>
      <c r="I3" s="9"/>
      <c r="J3" s="11"/>
      <c r="K3" s="11"/>
      <c r="L3" s="11"/>
      <c r="M3" s="11"/>
      <c r="N3" s="11"/>
      <c r="O3" s="11"/>
      <c r="P3" s="2"/>
      <c r="Q3"/>
      <c r="R3"/>
      <c r="S3"/>
      <c r="T3"/>
      <c r="U3"/>
      <c r="V3"/>
      <c r="W3"/>
      <c r="X3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s="5" customFormat="1" ht="12.75" customHeight="1" thickTop="1" x14ac:dyDescent="0.25">
      <c r="A4" s="375" t="s">
        <v>42</v>
      </c>
      <c r="B4" s="368" t="s">
        <v>346</v>
      </c>
      <c r="C4" s="368" t="s">
        <v>43</v>
      </c>
      <c r="D4" s="368" t="s">
        <v>371</v>
      </c>
      <c r="E4" s="368" t="s">
        <v>361</v>
      </c>
      <c r="F4" s="368" t="s">
        <v>372</v>
      </c>
      <c r="G4" s="368" t="s">
        <v>375</v>
      </c>
      <c r="H4" s="368" t="s">
        <v>376</v>
      </c>
      <c r="I4" s="368" t="s">
        <v>365</v>
      </c>
      <c r="J4" s="31" t="s">
        <v>41</v>
      </c>
      <c r="K4" s="46"/>
      <c r="L4" s="51"/>
      <c r="M4" s="51"/>
      <c r="N4" s="47"/>
      <c r="O4" s="47"/>
      <c r="P4" s="4"/>
    </row>
    <row r="5" spans="1:47" s="5" customFormat="1" ht="12.75" customHeight="1" x14ac:dyDescent="0.2">
      <c r="A5" s="376"/>
      <c r="B5" s="369"/>
      <c r="C5" s="369"/>
      <c r="D5" s="369"/>
      <c r="E5" s="369"/>
      <c r="F5" s="369"/>
      <c r="G5" s="369"/>
      <c r="H5" s="369"/>
      <c r="I5" s="369"/>
      <c r="J5" s="373" t="s">
        <v>373</v>
      </c>
      <c r="K5" s="373" t="s">
        <v>335</v>
      </c>
      <c r="L5" s="379" t="s">
        <v>54</v>
      </c>
      <c r="M5" s="379" t="s">
        <v>44</v>
      </c>
      <c r="N5" s="379" t="s">
        <v>49</v>
      </c>
      <c r="O5" s="378" t="s">
        <v>55</v>
      </c>
      <c r="P5" s="4"/>
    </row>
    <row r="6" spans="1:47" s="5" customFormat="1" ht="33.6" customHeight="1" thickBot="1" x14ac:dyDescent="0.25">
      <c r="A6" s="377"/>
      <c r="B6" s="370"/>
      <c r="C6" s="370"/>
      <c r="D6" s="370"/>
      <c r="E6" s="370"/>
      <c r="F6" s="370"/>
      <c r="G6" s="370"/>
      <c r="H6" s="370"/>
      <c r="I6" s="370"/>
      <c r="J6" s="374"/>
      <c r="K6" s="374"/>
      <c r="L6" s="374"/>
      <c r="M6" s="374"/>
      <c r="N6" s="374"/>
      <c r="O6" s="372"/>
      <c r="P6" s="4"/>
    </row>
    <row r="7" spans="1:47" s="3" customFormat="1" ht="13.8" thickTop="1" x14ac:dyDescent="0.25">
      <c r="A7" s="294" t="str">
        <f>'TBL1 Control'!A7</f>
        <v>Grizzly Feeder 1</v>
      </c>
      <c r="B7" s="309" t="str">
        <f>'TBL1 Control'!B7</f>
        <v>GR1</v>
      </c>
      <c r="C7" s="274" t="str">
        <f>'TBL1 Control'!C7</f>
        <v>4'x10' 5424 VGF</v>
      </c>
      <c r="D7" s="274" t="str">
        <f>'TBL1 Control'!D7</f>
        <v>YES</v>
      </c>
      <c r="E7" s="274">
        <f>'TBL1 Control'!E7</f>
        <v>1300</v>
      </c>
      <c r="F7" s="1">
        <f>$C$78</f>
        <v>1.5999999999999999E-5</v>
      </c>
      <c r="G7" s="262">
        <f>$D$78</f>
        <v>1.0815999999999999E-6</v>
      </c>
      <c r="H7" s="261">
        <f>$B$78</f>
        <v>3.3599999999999997E-5</v>
      </c>
      <c r="I7" s="1" t="s">
        <v>1</v>
      </c>
      <c r="J7" s="6">
        <f>IF(E7="","",E7*F7)</f>
        <v>2.0799999999999999E-2</v>
      </c>
      <c r="K7" s="6">
        <f>IF(E7="","",E7*G7)</f>
        <v>1.4060799999999999E-3</v>
      </c>
      <c r="L7" s="6">
        <f>IF(E7="","",E7*H7)</f>
        <v>4.3679999999999997E-2</v>
      </c>
      <c r="M7" s="48">
        <f>IF(E7="","",J7/2000*8760)</f>
        <v>9.1103999999999991E-2</v>
      </c>
      <c r="N7" s="48">
        <f>IF(E7="","",K7/2000*8760)</f>
        <v>6.1586303999999993E-3</v>
      </c>
      <c r="O7" s="33">
        <f>IF(E7="","",L7/2000*8760)</f>
        <v>0.19131839999999997</v>
      </c>
      <c r="P7" s="2"/>
      <c r="Q7"/>
      <c r="R7"/>
      <c r="S7"/>
      <c r="T7"/>
      <c r="U7"/>
      <c r="V7"/>
      <c r="W7"/>
      <c r="X7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3" customFormat="1" x14ac:dyDescent="0.25">
      <c r="A8" s="278" t="str">
        <f>'TBL1 Control'!A8</f>
        <v>Crusher 1</v>
      </c>
      <c r="B8" s="307" t="str">
        <f>'TBL1 Control'!B8</f>
        <v>CR1</v>
      </c>
      <c r="C8" s="223" t="str">
        <f>'TBL1 Control'!C8</f>
        <v>4051 Primary Jaw Crusher 5" CSS</v>
      </c>
      <c r="D8" s="223" t="str">
        <f>'TBL1 Control'!D8</f>
        <v>YES</v>
      </c>
      <c r="E8" s="223">
        <f>'TBL1 Control'!E8</f>
        <v>1400</v>
      </c>
      <c r="F8" s="1">
        <f>$C$79</f>
        <v>2.3999999999999998E-3</v>
      </c>
      <c r="G8" s="49">
        <f>$D$79</f>
        <v>4.444444444444443E-4</v>
      </c>
      <c r="H8" s="230">
        <f>$B$79</f>
        <v>5.4000000000000003E-3</v>
      </c>
      <c r="I8" s="1" t="s">
        <v>1</v>
      </c>
      <c r="J8" s="6">
        <f>IF(E8="","",E8*F8)</f>
        <v>3.36</v>
      </c>
      <c r="K8" s="6">
        <f>IF(E8="","",E8*G8)</f>
        <v>0.62222222222222201</v>
      </c>
      <c r="L8" s="6">
        <f>IF(E8="","",E8*H8)</f>
        <v>7.5600000000000005</v>
      </c>
      <c r="M8" s="48">
        <f>IF(E8="","",J8/2000*8760)</f>
        <v>14.716799999999999</v>
      </c>
      <c r="N8" s="48">
        <f>IF(E8="","",K8/2000*8760)</f>
        <v>2.7253333333333325</v>
      </c>
      <c r="O8" s="33">
        <f>IF(E8="","",L8/2000*8760)</f>
        <v>33.1128</v>
      </c>
      <c r="P8" s="2"/>
      <c r="Q8"/>
      <c r="R8"/>
      <c r="S8"/>
      <c r="T8"/>
      <c r="U8"/>
      <c r="V8"/>
      <c r="W8"/>
      <c r="X8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3.5" customHeight="1" x14ac:dyDescent="0.25">
      <c r="A9" s="278" t="str">
        <f>'TBL1 Control'!A9</f>
        <v>Crusher 2</v>
      </c>
      <c r="B9" s="307" t="str">
        <f>'TBL1 Control'!B9</f>
        <v>CR2</v>
      </c>
      <c r="C9" s="223" t="str">
        <f>'TBL1 Control'!C9</f>
        <v>400 HP Class Core Crusher - standard medium chamber</v>
      </c>
      <c r="D9" s="223" t="str">
        <f>'TBL1 Control'!D9</f>
        <v>YES</v>
      </c>
      <c r="E9" s="223">
        <f>'TBL1 Control'!E9</f>
        <v>1200</v>
      </c>
      <c r="F9" s="1">
        <f>$C$79</f>
        <v>2.3999999999999998E-3</v>
      </c>
      <c r="G9" s="49">
        <f>$D$79</f>
        <v>4.444444444444443E-4</v>
      </c>
      <c r="H9" s="230">
        <f>$B$79</f>
        <v>5.4000000000000003E-3</v>
      </c>
      <c r="I9" s="1" t="s">
        <v>1</v>
      </c>
      <c r="J9" s="6">
        <f t="shared" ref="J9:J48" si="0">IF(E9="","",E9*F9)</f>
        <v>2.88</v>
      </c>
      <c r="K9" s="6">
        <f t="shared" ref="K9:K48" si="1">IF(E9="","",E9*G9)</f>
        <v>0.53333333333333321</v>
      </c>
      <c r="L9" s="6">
        <f t="shared" ref="L9:L48" si="2">IF(E9="","",E9*H9)</f>
        <v>6.48</v>
      </c>
      <c r="M9" s="48">
        <f t="shared" ref="M9:M48" si="3">IF(E9="","",J9/2000*8760)</f>
        <v>12.614399999999998</v>
      </c>
      <c r="N9" s="48">
        <f t="shared" ref="N9:N48" si="4">IF(E9="","",K9/2000*8760)</f>
        <v>2.3359999999999999</v>
      </c>
      <c r="O9" s="33">
        <f t="shared" ref="O9:O48" si="5">IF(E9="","",L9/2000*8760)</f>
        <v>28.382400000000001</v>
      </c>
      <c r="P9" s="2"/>
    </row>
    <row r="10" spans="1:47" ht="13.5" customHeight="1" x14ac:dyDescent="0.25">
      <c r="A10" s="278" t="str">
        <f>'TBL1 Control'!A10</f>
        <v>Crusher 3</v>
      </c>
      <c r="B10" s="307" t="str">
        <f>'TBL1 Control'!B10</f>
        <v>CR3</v>
      </c>
      <c r="C10" s="223" t="str">
        <f>'TBL1 Control'!C10</f>
        <v>400 HP Class Cone Crusher - short coarse chamber</v>
      </c>
      <c r="D10" s="223" t="str">
        <f>'TBL1 Control'!D10</f>
        <v>YES</v>
      </c>
      <c r="E10" s="223">
        <f>'TBL1 Control'!E10</f>
        <v>1100</v>
      </c>
      <c r="F10" s="1">
        <f>$C$79</f>
        <v>2.3999999999999998E-3</v>
      </c>
      <c r="G10" s="49">
        <f>$D$79</f>
        <v>4.444444444444443E-4</v>
      </c>
      <c r="H10" s="230">
        <f>$B$79</f>
        <v>5.4000000000000003E-3</v>
      </c>
      <c r="I10" s="1" t="s">
        <v>1</v>
      </c>
      <c r="J10" s="6">
        <f t="shared" si="0"/>
        <v>2.6399999999999997</v>
      </c>
      <c r="K10" s="6">
        <f t="shared" si="1"/>
        <v>0.48888888888888871</v>
      </c>
      <c r="L10" s="6">
        <f t="shared" si="2"/>
        <v>5.94</v>
      </c>
      <c r="M10" s="48">
        <f t="shared" si="3"/>
        <v>11.563199999999998</v>
      </c>
      <c r="N10" s="48">
        <f t="shared" si="4"/>
        <v>2.1413333333333329</v>
      </c>
      <c r="O10" s="33">
        <f t="shared" si="5"/>
        <v>26.017199999999999</v>
      </c>
      <c r="P10" s="2"/>
    </row>
    <row r="11" spans="1:47" ht="13.5" customHeight="1" x14ac:dyDescent="0.25">
      <c r="A11" s="278" t="str">
        <f>'TBL1 Control'!A11</f>
        <v>Screen 1</v>
      </c>
      <c r="B11" s="307" t="str">
        <f>'TBL1 Control'!B11</f>
        <v>S1</v>
      </c>
      <c r="C11" s="223" t="str">
        <f>'TBL1 Control'!C11</f>
        <v>8' x 20' TD Scalping Screen</v>
      </c>
      <c r="D11" s="223" t="str">
        <f>'TBL1 Control'!D11</f>
        <v>YES</v>
      </c>
      <c r="E11" s="223">
        <f>'TBL1 Control'!E11</f>
        <v>1650</v>
      </c>
      <c r="F11" s="1">
        <f>$C$80</f>
        <v>8.6999999999999994E-3</v>
      </c>
      <c r="G11" s="49">
        <f>$D$80</f>
        <v>5.8783783783783797E-4</v>
      </c>
      <c r="H11" s="62">
        <f>$B$80</f>
        <v>2.5000000000000001E-2</v>
      </c>
      <c r="I11" s="1" t="s">
        <v>1</v>
      </c>
      <c r="J11" s="6">
        <f t="shared" si="0"/>
        <v>14.354999999999999</v>
      </c>
      <c r="K11" s="6">
        <f t="shared" si="1"/>
        <v>0.96993243243243266</v>
      </c>
      <c r="L11" s="6">
        <f t="shared" si="2"/>
        <v>41.25</v>
      </c>
      <c r="M11" s="48">
        <f t="shared" si="3"/>
        <v>62.87489999999999</v>
      </c>
      <c r="N11" s="48">
        <f t="shared" si="4"/>
        <v>4.2483040540540555</v>
      </c>
      <c r="O11" s="33">
        <f t="shared" si="5"/>
        <v>180.67500000000001</v>
      </c>
      <c r="P11" s="2"/>
    </row>
    <row r="12" spans="1:47" ht="13.5" customHeight="1" x14ac:dyDescent="0.25">
      <c r="A12" s="278" t="str">
        <f>'TBL1 Control'!A12</f>
        <v>Screen 2</v>
      </c>
      <c r="B12" s="307" t="str">
        <f>'TBL1 Control'!B12</f>
        <v>S2</v>
      </c>
      <c r="C12" s="223" t="str">
        <f>'TBL1 Control'!C12</f>
        <v>8' x 20' TD Scalping Screen</v>
      </c>
      <c r="D12" s="223" t="str">
        <f>'TBL1 Control'!D12</f>
        <v>YES</v>
      </c>
      <c r="E12" s="223">
        <f>'TBL1 Control'!E12</f>
        <v>1600</v>
      </c>
      <c r="F12" s="1">
        <f>$C$80</f>
        <v>8.6999999999999994E-3</v>
      </c>
      <c r="G12" s="49">
        <f>$D$80</f>
        <v>5.8783783783783797E-4</v>
      </c>
      <c r="H12" s="62">
        <f>$B$80</f>
        <v>2.5000000000000001E-2</v>
      </c>
      <c r="I12" s="1" t="s">
        <v>1</v>
      </c>
      <c r="J12" s="6">
        <f t="shared" si="0"/>
        <v>13.919999999999998</v>
      </c>
      <c r="K12" s="6">
        <f t="shared" si="1"/>
        <v>0.9405405405405407</v>
      </c>
      <c r="L12" s="6">
        <f t="shared" si="2"/>
        <v>40</v>
      </c>
      <c r="M12" s="48">
        <f t="shared" si="3"/>
        <v>60.969599999999993</v>
      </c>
      <c r="N12" s="48">
        <f t="shared" si="4"/>
        <v>4.119567567567568</v>
      </c>
      <c r="O12" s="33">
        <f t="shared" si="5"/>
        <v>175.20000000000002</v>
      </c>
      <c r="P12" s="2"/>
    </row>
    <row r="13" spans="1:47" ht="13.5" customHeight="1" x14ac:dyDescent="0.25">
      <c r="A13" s="278" t="str">
        <f>'TBL1 Control'!A13</f>
        <v>Feeder 1</v>
      </c>
      <c r="B13" s="307" t="str">
        <f>'TBL1 Control'!B13</f>
        <v>F1</v>
      </c>
      <c r="C13" s="223" t="str">
        <f>'TBL1 Control'!C13</f>
        <v>Twin 36" Pan Feeders</v>
      </c>
      <c r="D13" s="223" t="str">
        <f>'TBL1 Control'!D13</f>
        <v>YES</v>
      </c>
      <c r="E13" s="223">
        <f>'TBL1 Control'!E13</f>
        <v>1300</v>
      </c>
      <c r="F13" s="1">
        <f>$C$80</f>
        <v>8.6999999999999994E-3</v>
      </c>
      <c r="G13" s="49">
        <f>$D$80</f>
        <v>5.8783783783783797E-4</v>
      </c>
      <c r="H13" s="62">
        <f>$B$80</f>
        <v>2.5000000000000001E-2</v>
      </c>
      <c r="I13" s="1" t="s">
        <v>1</v>
      </c>
      <c r="J13" s="6">
        <f t="shared" si="0"/>
        <v>11.309999999999999</v>
      </c>
      <c r="K13" s="6">
        <f t="shared" si="1"/>
        <v>0.76418918918918932</v>
      </c>
      <c r="L13" s="6">
        <f t="shared" si="2"/>
        <v>32.5</v>
      </c>
      <c r="M13" s="48">
        <f t="shared" si="3"/>
        <v>49.537799999999997</v>
      </c>
      <c r="N13" s="48">
        <f t="shared" si="4"/>
        <v>3.3471486486486492</v>
      </c>
      <c r="O13" s="33">
        <f t="shared" si="5"/>
        <v>142.35</v>
      </c>
      <c r="P13" s="2"/>
    </row>
    <row r="14" spans="1:47" ht="13.5" customHeight="1" x14ac:dyDescent="0.25">
      <c r="A14" s="278" t="str">
        <f>'TBL1 Control'!A14</f>
        <v>Conveyor 1</v>
      </c>
      <c r="B14" s="307" t="str">
        <f>'TBL1 Control'!B14</f>
        <v>C1</v>
      </c>
      <c r="C14" s="223" t="str">
        <f>'TBL1 Control'!C14</f>
        <v>60" Wide</v>
      </c>
      <c r="D14" s="223" t="str">
        <f>'TBL1 Control'!D14</f>
        <v>YES</v>
      </c>
      <c r="E14" s="223">
        <f>'TBL1 Control'!E14</f>
        <v>1300</v>
      </c>
      <c r="F14" s="1">
        <f t="shared" ref="F14:F48" si="6">$C$81</f>
        <v>1.1000000000000001E-3</v>
      </c>
      <c r="G14" s="49">
        <f t="shared" ref="G14:G48" si="7">$D$81</f>
        <v>3.17073170731707E-4</v>
      </c>
      <c r="H14" s="62">
        <f t="shared" ref="H14:H48" si="8">$B$81</f>
        <v>3.0000000000000001E-3</v>
      </c>
      <c r="I14" s="223" t="s">
        <v>1</v>
      </c>
      <c r="J14" s="6">
        <f t="shared" si="0"/>
        <v>1.4300000000000002</v>
      </c>
      <c r="K14" s="6">
        <f t="shared" si="1"/>
        <v>0.4121951219512191</v>
      </c>
      <c r="L14" s="6">
        <f t="shared" si="2"/>
        <v>3.9</v>
      </c>
      <c r="M14" s="48">
        <f t="shared" si="3"/>
        <v>6.2633999999999999</v>
      </c>
      <c r="N14" s="48">
        <f t="shared" si="4"/>
        <v>1.8054146341463397</v>
      </c>
      <c r="O14" s="33">
        <f t="shared" si="5"/>
        <v>17.082000000000001</v>
      </c>
      <c r="P14" s="2"/>
    </row>
    <row r="15" spans="1:47" ht="13.5" customHeight="1" x14ac:dyDescent="0.25">
      <c r="A15" s="278" t="str">
        <f>'TBL1 Control'!A15</f>
        <v>Conveyor 2</v>
      </c>
      <c r="B15" s="307" t="str">
        <f>'TBL1 Control'!B15</f>
        <v>C2</v>
      </c>
      <c r="C15" s="223" t="str">
        <f>'TBL1 Control'!C15</f>
        <v>36" Wide Radial Stacker</v>
      </c>
      <c r="D15" s="223" t="str">
        <f>'TBL1 Control'!D15</f>
        <v>YES</v>
      </c>
      <c r="E15" s="223">
        <f>'TBL1 Control'!E15</f>
        <v>1300</v>
      </c>
      <c r="F15" s="1">
        <f t="shared" si="6"/>
        <v>1.1000000000000001E-3</v>
      </c>
      <c r="G15" s="49">
        <f t="shared" si="7"/>
        <v>3.17073170731707E-4</v>
      </c>
      <c r="H15" s="62">
        <f t="shared" si="8"/>
        <v>3.0000000000000001E-3</v>
      </c>
      <c r="I15" s="1" t="s">
        <v>1</v>
      </c>
      <c r="J15" s="6">
        <f t="shared" si="0"/>
        <v>1.4300000000000002</v>
      </c>
      <c r="K15" s="6">
        <f t="shared" si="1"/>
        <v>0.4121951219512191</v>
      </c>
      <c r="L15" s="6">
        <f t="shared" si="2"/>
        <v>3.9</v>
      </c>
      <c r="M15" s="48">
        <f t="shared" si="3"/>
        <v>6.2633999999999999</v>
      </c>
      <c r="N15" s="48">
        <f t="shared" si="4"/>
        <v>1.8054146341463397</v>
      </c>
      <c r="O15" s="33">
        <f t="shared" si="5"/>
        <v>17.082000000000001</v>
      </c>
      <c r="P15" s="2"/>
    </row>
    <row r="16" spans="1:47" ht="13.5" customHeight="1" x14ac:dyDescent="0.25">
      <c r="A16" s="278" t="str">
        <f>'TBL1 Control'!A16</f>
        <v>Conveyor 3</v>
      </c>
      <c r="B16" s="307" t="str">
        <f>'TBL1 Control'!B16</f>
        <v>C3</v>
      </c>
      <c r="C16" s="223" t="str">
        <f>'TBL1 Control'!C16</f>
        <v>42" Wide Tunnel Belt</v>
      </c>
      <c r="D16" s="223" t="str">
        <f>'TBL1 Control'!D16</f>
        <v>YES</v>
      </c>
      <c r="E16" s="223">
        <f>'TBL1 Control'!E16</f>
        <v>1300</v>
      </c>
      <c r="F16" s="1">
        <f t="shared" si="6"/>
        <v>1.1000000000000001E-3</v>
      </c>
      <c r="G16" s="49">
        <f t="shared" si="7"/>
        <v>3.17073170731707E-4</v>
      </c>
      <c r="H16" s="62">
        <f t="shared" si="8"/>
        <v>3.0000000000000001E-3</v>
      </c>
      <c r="I16" s="1" t="s">
        <v>1</v>
      </c>
      <c r="J16" s="6">
        <f t="shared" si="0"/>
        <v>1.4300000000000002</v>
      </c>
      <c r="K16" s="6">
        <f t="shared" si="1"/>
        <v>0.4121951219512191</v>
      </c>
      <c r="L16" s="6">
        <f t="shared" si="2"/>
        <v>3.9</v>
      </c>
      <c r="M16" s="48">
        <f t="shared" si="3"/>
        <v>6.2633999999999999</v>
      </c>
      <c r="N16" s="48">
        <f t="shared" si="4"/>
        <v>1.8054146341463397</v>
      </c>
      <c r="O16" s="33">
        <f t="shared" si="5"/>
        <v>17.082000000000001</v>
      </c>
      <c r="P16" s="2"/>
    </row>
    <row r="17" spans="1:16" ht="13.5" customHeight="1" x14ac:dyDescent="0.25">
      <c r="A17" s="278" t="str">
        <f>'TBL1 Control'!A17</f>
        <v>Conveyor 4</v>
      </c>
      <c r="B17" s="307" t="str">
        <f>'TBL1 Control'!B17</f>
        <v>C4</v>
      </c>
      <c r="C17" s="223" t="str">
        <f>'TBL1 Control'!C17</f>
        <v xml:space="preserve">36" Wide </v>
      </c>
      <c r="D17" s="223" t="str">
        <f>'TBL1 Control'!D17</f>
        <v>YES</v>
      </c>
      <c r="E17" s="223">
        <f>'TBL1 Control'!E17</f>
        <v>1300</v>
      </c>
      <c r="F17" s="1">
        <f t="shared" si="6"/>
        <v>1.1000000000000001E-3</v>
      </c>
      <c r="G17" s="49">
        <f t="shared" si="7"/>
        <v>3.17073170731707E-4</v>
      </c>
      <c r="H17" s="62">
        <f t="shared" si="8"/>
        <v>3.0000000000000001E-3</v>
      </c>
      <c r="I17" s="1" t="s">
        <v>1</v>
      </c>
      <c r="J17" s="6">
        <f t="shared" si="0"/>
        <v>1.4300000000000002</v>
      </c>
      <c r="K17" s="6">
        <f t="shared" si="1"/>
        <v>0.4121951219512191</v>
      </c>
      <c r="L17" s="6">
        <f t="shared" si="2"/>
        <v>3.9</v>
      </c>
      <c r="M17" s="48">
        <f t="shared" si="3"/>
        <v>6.2633999999999999</v>
      </c>
      <c r="N17" s="48">
        <f t="shared" si="4"/>
        <v>1.8054146341463397</v>
      </c>
      <c r="O17" s="33">
        <f t="shared" si="5"/>
        <v>17.082000000000001</v>
      </c>
      <c r="P17" s="2"/>
    </row>
    <row r="18" spans="1:16" ht="13.5" customHeight="1" x14ac:dyDescent="0.25">
      <c r="A18" s="278" t="str">
        <f>'TBL1 Control'!A18</f>
        <v>Conveyor 5</v>
      </c>
      <c r="B18" s="307" t="str">
        <f>'TBL1 Control'!B18</f>
        <v>C5</v>
      </c>
      <c r="C18" s="223" t="str">
        <f>'TBL1 Control'!C18</f>
        <v>36" Wide Radial Stacker</v>
      </c>
      <c r="D18" s="223" t="str">
        <f>'TBL1 Control'!D18</f>
        <v>YES</v>
      </c>
      <c r="E18" s="223">
        <f>'TBL1 Control'!E18</f>
        <v>1650</v>
      </c>
      <c r="F18" s="1">
        <f t="shared" si="6"/>
        <v>1.1000000000000001E-3</v>
      </c>
      <c r="G18" s="49">
        <f t="shared" si="7"/>
        <v>3.17073170731707E-4</v>
      </c>
      <c r="H18" s="62">
        <f t="shared" si="8"/>
        <v>3.0000000000000001E-3</v>
      </c>
      <c r="I18" s="1" t="s">
        <v>1</v>
      </c>
      <c r="J18" s="6">
        <f t="shared" si="0"/>
        <v>1.8150000000000002</v>
      </c>
      <c r="K18" s="6">
        <f t="shared" si="1"/>
        <v>0.52317073170731654</v>
      </c>
      <c r="L18" s="6">
        <f t="shared" si="2"/>
        <v>4.95</v>
      </c>
      <c r="M18" s="48">
        <f t="shared" si="3"/>
        <v>7.9497000000000009</v>
      </c>
      <c r="N18" s="48">
        <f t="shared" si="4"/>
        <v>2.2914878048780465</v>
      </c>
      <c r="O18" s="33">
        <f t="shared" si="5"/>
        <v>21.681000000000001</v>
      </c>
      <c r="P18" s="2"/>
    </row>
    <row r="19" spans="1:16" ht="13.5" customHeight="1" x14ac:dyDescent="0.25">
      <c r="A19" s="278" t="str">
        <f>'TBL1 Control'!A19</f>
        <v>Conveyor 6</v>
      </c>
      <c r="B19" s="307" t="str">
        <f>'TBL1 Control'!B19</f>
        <v>C6</v>
      </c>
      <c r="C19" s="223" t="str">
        <f>'TBL1 Control'!C19</f>
        <v>60" Wide</v>
      </c>
      <c r="D19" s="223" t="str">
        <f>'TBL1 Control'!D19</f>
        <v>YES</v>
      </c>
      <c r="E19" s="223">
        <f>'TBL1 Control'!E19</f>
        <v>1050</v>
      </c>
      <c r="F19" s="1">
        <f t="shared" si="6"/>
        <v>1.1000000000000001E-3</v>
      </c>
      <c r="G19" s="49">
        <f t="shared" si="7"/>
        <v>3.17073170731707E-4</v>
      </c>
      <c r="H19" s="62">
        <f t="shared" si="8"/>
        <v>3.0000000000000001E-3</v>
      </c>
      <c r="I19" s="1" t="s">
        <v>1</v>
      </c>
      <c r="J19" s="6">
        <f t="shared" si="0"/>
        <v>1.155</v>
      </c>
      <c r="K19" s="6">
        <f t="shared" si="1"/>
        <v>0.33292682926829237</v>
      </c>
      <c r="L19" s="6">
        <f t="shared" si="2"/>
        <v>3.15</v>
      </c>
      <c r="M19" s="48">
        <f t="shared" si="3"/>
        <v>5.0589000000000004</v>
      </c>
      <c r="N19" s="48">
        <f t="shared" si="4"/>
        <v>1.4582195121951207</v>
      </c>
      <c r="O19" s="33">
        <f t="shared" si="5"/>
        <v>13.797000000000001</v>
      </c>
      <c r="P19" s="2"/>
    </row>
    <row r="20" spans="1:16" x14ac:dyDescent="0.25">
      <c r="A20" s="278" t="str">
        <f>'TBL1 Control'!A20</f>
        <v>Conveyor 7</v>
      </c>
      <c r="B20" s="307" t="str">
        <f>'TBL1 Control'!B20</f>
        <v>C7</v>
      </c>
      <c r="C20" s="223" t="str">
        <f>'TBL1 Control'!C20</f>
        <v>36" Wide</v>
      </c>
      <c r="D20" s="223" t="str">
        <f>'TBL1 Control'!D20</f>
        <v>YES</v>
      </c>
      <c r="E20" s="223">
        <f>'TBL1 Control'!E20</f>
        <v>1050</v>
      </c>
      <c r="F20" s="1">
        <f t="shared" si="6"/>
        <v>1.1000000000000001E-3</v>
      </c>
      <c r="G20" s="49">
        <f t="shared" si="7"/>
        <v>3.17073170731707E-4</v>
      </c>
      <c r="H20" s="62">
        <f t="shared" si="8"/>
        <v>3.0000000000000001E-3</v>
      </c>
      <c r="I20" s="1" t="s">
        <v>1</v>
      </c>
      <c r="J20" s="6">
        <f t="shared" si="0"/>
        <v>1.155</v>
      </c>
      <c r="K20" s="6">
        <f t="shared" si="1"/>
        <v>0.33292682926829237</v>
      </c>
      <c r="L20" s="6">
        <f t="shared" si="2"/>
        <v>3.15</v>
      </c>
      <c r="M20" s="48">
        <f t="shared" si="3"/>
        <v>5.0589000000000004</v>
      </c>
      <c r="N20" s="48">
        <f t="shared" si="4"/>
        <v>1.4582195121951207</v>
      </c>
      <c r="O20" s="33">
        <f t="shared" si="5"/>
        <v>13.797000000000001</v>
      </c>
      <c r="P20" s="2"/>
    </row>
    <row r="21" spans="1:16" x14ac:dyDescent="0.25">
      <c r="A21" s="278" t="str">
        <f>'TBL1 Control'!A21</f>
        <v>Conveyor 8</v>
      </c>
      <c r="B21" s="307" t="str">
        <f>'TBL1 Control'!B21</f>
        <v>C8</v>
      </c>
      <c r="C21" s="223" t="str">
        <f>'TBL1 Control'!C21</f>
        <v>36" Wide Radial Stacker</v>
      </c>
      <c r="D21" s="223" t="str">
        <f>'TBL1 Control'!D21</f>
        <v>YES</v>
      </c>
      <c r="E21" s="223">
        <f>'TBL1 Control'!E21</f>
        <v>1050</v>
      </c>
      <c r="F21" s="1">
        <f t="shared" si="6"/>
        <v>1.1000000000000001E-3</v>
      </c>
      <c r="G21" s="49">
        <f t="shared" si="7"/>
        <v>3.17073170731707E-4</v>
      </c>
      <c r="H21" s="62">
        <f t="shared" si="8"/>
        <v>3.0000000000000001E-3</v>
      </c>
      <c r="I21" s="1" t="s">
        <v>1</v>
      </c>
      <c r="J21" s="6">
        <f t="shared" si="0"/>
        <v>1.155</v>
      </c>
      <c r="K21" s="6">
        <f t="shared" si="1"/>
        <v>0.33292682926829237</v>
      </c>
      <c r="L21" s="6">
        <f t="shared" si="2"/>
        <v>3.15</v>
      </c>
      <c r="M21" s="48">
        <f t="shared" si="3"/>
        <v>5.0589000000000004</v>
      </c>
      <c r="N21" s="48">
        <f t="shared" si="4"/>
        <v>1.4582195121951207</v>
      </c>
      <c r="O21" s="33">
        <f t="shared" si="5"/>
        <v>13.797000000000001</v>
      </c>
      <c r="P21" s="2"/>
    </row>
    <row r="22" spans="1:16" x14ac:dyDescent="0.25">
      <c r="A22" s="278" t="str">
        <f>'TBL1 Control'!A22</f>
        <v>Conveyor 9</v>
      </c>
      <c r="B22" s="307" t="str">
        <f>'TBL1 Control'!B22</f>
        <v>C9</v>
      </c>
      <c r="C22" s="223" t="str">
        <f>'TBL1 Control'!C22</f>
        <v>36" Wide</v>
      </c>
      <c r="D22" s="223" t="str">
        <f>'TBL1 Control'!D22</f>
        <v>YES</v>
      </c>
      <c r="E22" s="223">
        <f>'TBL1 Control'!E22</f>
        <v>1050</v>
      </c>
      <c r="F22" s="1">
        <f t="shared" si="6"/>
        <v>1.1000000000000001E-3</v>
      </c>
      <c r="G22" s="49">
        <f t="shared" si="7"/>
        <v>3.17073170731707E-4</v>
      </c>
      <c r="H22" s="62">
        <f t="shared" si="8"/>
        <v>3.0000000000000001E-3</v>
      </c>
      <c r="I22" s="1" t="s">
        <v>1</v>
      </c>
      <c r="J22" s="6">
        <f t="shared" si="0"/>
        <v>1.155</v>
      </c>
      <c r="K22" s="6">
        <f t="shared" si="1"/>
        <v>0.33292682926829237</v>
      </c>
      <c r="L22" s="6">
        <f t="shared" si="2"/>
        <v>3.15</v>
      </c>
      <c r="M22" s="48">
        <f t="shared" si="3"/>
        <v>5.0589000000000004</v>
      </c>
      <c r="N22" s="48">
        <f t="shared" si="4"/>
        <v>1.4582195121951207</v>
      </c>
      <c r="O22" s="33">
        <f t="shared" si="5"/>
        <v>13.797000000000001</v>
      </c>
      <c r="P22" s="2"/>
    </row>
    <row r="23" spans="1:16" x14ac:dyDescent="0.25">
      <c r="A23" s="278" t="str">
        <f>'TBL1 Control'!A23</f>
        <v>Conveyor 10</v>
      </c>
      <c r="B23" s="307" t="str">
        <f>'TBL1 Control'!B23</f>
        <v>C10</v>
      </c>
      <c r="C23" s="223" t="str">
        <f>'TBL1 Control'!C23</f>
        <v>36" Wide Radial Stacker</v>
      </c>
      <c r="D23" s="223" t="str">
        <f>'TBL1 Control'!D23</f>
        <v>YES</v>
      </c>
      <c r="E23" s="223">
        <f>'TBL1 Control'!E23</f>
        <v>1050</v>
      </c>
      <c r="F23" s="1">
        <f t="shared" si="6"/>
        <v>1.1000000000000001E-3</v>
      </c>
      <c r="G23" s="49">
        <f t="shared" si="7"/>
        <v>3.17073170731707E-4</v>
      </c>
      <c r="H23" s="62">
        <f t="shared" si="8"/>
        <v>3.0000000000000001E-3</v>
      </c>
      <c r="I23" s="1" t="s">
        <v>1</v>
      </c>
      <c r="J23" s="6">
        <f t="shared" si="0"/>
        <v>1.155</v>
      </c>
      <c r="K23" s="6">
        <f t="shared" si="1"/>
        <v>0.33292682926829237</v>
      </c>
      <c r="L23" s="6">
        <f t="shared" si="2"/>
        <v>3.15</v>
      </c>
      <c r="M23" s="48">
        <f t="shared" si="3"/>
        <v>5.0589000000000004</v>
      </c>
      <c r="N23" s="48">
        <f t="shared" si="4"/>
        <v>1.4582195121951207</v>
      </c>
      <c r="O23" s="33">
        <f t="shared" si="5"/>
        <v>13.797000000000001</v>
      </c>
      <c r="P23" s="2"/>
    </row>
    <row r="24" spans="1:16" x14ac:dyDescent="0.25">
      <c r="A24" s="278" t="str">
        <f>'TBL1 Control'!A24</f>
        <v>Conveyor 11</v>
      </c>
      <c r="B24" s="307" t="str">
        <f>'TBL1 Control'!B24</f>
        <v>C11</v>
      </c>
      <c r="C24" s="223" t="str">
        <f>'TBL1 Control'!C24</f>
        <v>36" Wide</v>
      </c>
      <c r="D24" s="223" t="str">
        <f>'TBL1 Control'!D24</f>
        <v>YES</v>
      </c>
      <c r="E24" s="223">
        <f>'TBL1 Control'!E24</f>
        <v>1200</v>
      </c>
      <c r="F24" s="1">
        <f t="shared" si="6"/>
        <v>1.1000000000000001E-3</v>
      </c>
      <c r="G24" s="49">
        <f t="shared" si="7"/>
        <v>3.17073170731707E-4</v>
      </c>
      <c r="H24" s="62">
        <f t="shared" si="8"/>
        <v>3.0000000000000001E-3</v>
      </c>
      <c r="I24" s="1" t="s">
        <v>1</v>
      </c>
      <c r="J24" s="6">
        <f t="shared" si="0"/>
        <v>1.32</v>
      </c>
      <c r="K24" s="6">
        <f t="shared" si="1"/>
        <v>0.3804878048780484</v>
      </c>
      <c r="L24" s="6">
        <f t="shared" si="2"/>
        <v>3.6</v>
      </c>
      <c r="M24" s="48">
        <f t="shared" si="3"/>
        <v>5.7816000000000001</v>
      </c>
      <c r="N24" s="48">
        <f t="shared" si="4"/>
        <v>1.6665365853658518</v>
      </c>
      <c r="O24" s="33">
        <f t="shared" si="5"/>
        <v>15.767999999999999</v>
      </c>
      <c r="P24" s="2"/>
    </row>
    <row r="25" spans="1:16" x14ac:dyDescent="0.25">
      <c r="A25" s="278" t="str">
        <f>'TBL1 Control'!A25</f>
        <v>Conveyor 12</v>
      </c>
      <c r="B25" s="307" t="str">
        <f>'TBL1 Control'!B25</f>
        <v>C12</v>
      </c>
      <c r="C25" s="223" t="str">
        <f>'TBL1 Control'!C25</f>
        <v>48" Wide Belt Feeder</v>
      </c>
      <c r="D25" s="223" t="str">
        <f>'TBL1 Control'!D25</f>
        <v>YES</v>
      </c>
      <c r="E25" s="223">
        <f>'TBL1 Control'!E25</f>
        <v>1200</v>
      </c>
      <c r="F25" s="1">
        <f t="shared" si="6"/>
        <v>1.1000000000000001E-3</v>
      </c>
      <c r="G25" s="49">
        <f t="shared" si="7"/>
        <v>3.17073170731707E-4</v>
      </c>
      <c r="H25" s="62">
        <f t="shared" si="8"/>
        <v>3.0000000000000001E-3</v>
      </c>
      <c r="I25" s="1" t="s">
        <v>1</v>
      </c>
      <c r="J25" s="6">
        <f t="shared" si="0"/>
        <v>1.32</v>
      </c>
      <c r="K25" s="6">
        <f t="shared" si="1"/>
        <v>0.3804878048780484</v>
      </c>
      <c r="L25" s="6">
        <f t="shared" si="2"/>
        <v>3.6</v>
      </c>
      <c r="M25" s="48">
        <f t="shared" si="3"/>
        <v>5.7816000000000001</v>
      </c>
      <c r="N25" s="48">
        <f t="shared" si="4"/>
        <v>1.6665365853658518</v>
      </c>
      <c r="O25" s="33">
        <f t="shared" si="5"/>
        <v>15.767999999999999</v>
      </c>
      <c r="P25" s="2"/>
    </row>
    <row r="26" spans="1:16" x14ac:dyDescent="0.25">
      <c r="A26" s="278" t="str">
        <f>'TBL1 Control'!A26</f>
        <v>Conveyor 13</v>
      </c>
      <c r="B26" s="307" t="str">
        <f>'TBL1 Control'!B26</f>
        <v>C13</v>
      </c>
      <c r="C26" s="223" t="str">
        <f>'TBL1 Control'!C26</f>
        <v>36" Wide</v>
      </c>
      <c r="D26" s="223" t="str">
        <f>'TBL1 Control'!D26</f>
        <v>YES</v>
      </c>
      <c r="E26" s="223">
        <f>'TBL1 Control'!E26</f>
        <v>1200</v>
      </c>
      <c r="F26" s="1">
        <f t="shared" si="6"/>
        <v>1.1000000000000001E-3</v>
      </c>
      <c r="G26" s="49">
        <f t="shared" si="7"/>
        <v>3.17073170731707E-4</v>
      </c>
      <c r="H26" s="62">
        <f t="shared" si="8"/>
        <v>3.0000000000000001E-3</v>
      </c>
      <c r="I26" s="1" t="s">
        <v>1</v>
      </c>
      <c r="J26" s="6">
        <f t="shared" si="0"/>
        <v>1.32</v>
      </c>
      <c r="K26" s="6">
        <f t="shared" si="1"/>
        <v>0.3804878048780484</v>
      </c>
      <c r="L26" s="6">
        <f t="shared" si="2"/>
        <v>3.6</v>
      </c>
      <c r="M26" s="48">
        <f t="shared" si="3"/>
        <v>5.7816000000000001</v>
      </c>
      <c r="N26" s="48">
        <f t="shared" si="4"/>
        <v>1.6665365853658518</v>
      </c>
      <c r="O26" s="33">
        <f t="shared" si="5"/>
        <v>15.767999999999999</v>
      </c>
      <c r="P26" s="2"/>
    </row>
    <row r="27" spans="1:16" x14ac:dyDescent="0.25">
      <c r="A27" s="278" t="str">
        <f>'TBL1 Control'!A27</f>
        <v>Conveyor 14</v>
      </c>
      <c r="B27" s="307" t="str">
        <f>'TBL1 Control'!B27</f>
        <v>C14</v>
      </c>
      <c r="C27" s="223" t="str">
        <f>'TBL1 Control'!C27</f>
        <v>36" Wide</v>
      </c>
      <c r="D27" s="223" t="str">
        <f>'TBL1 Control'!D27</f>
        <v>YES</v>
      </c>
      <c r="E27" s="223">
        <f>'TBL1 Control'!E27</f>
        <v>1200</v>
      </c>
      <c r="F27" s="1">
        <f t="shared" si="6"/>
        <v>1.1000000000000001E-3</v>
      </c>
      <c r="G27" s="49">
        <f t="shared" si="7"/>
        <v>3.17073170731707E-4</v>
      </c>
      <c r="H27" s="62">
        <f t="shared" si="8"/>
        <v>3.0000000000000001E-3</v>
      </c>
      <c r="I27" s="1" t="s">
        <v>1</v>
      </c>
      <c r="J27" s="6">
        <f t="shared" si="0"/>
        <v>1.32</v>
      </c>
      <c r="K27" s="6">
        <f t="shared" si="1"/>
        <v>0.3804878048780484</v>
      </c>
      <c r="L27" s="6">
        <f t="shared" si="2"/>
        <v>3.6</v>
      </c>
      <c r="M27" s="48">
        <f t="shared" si="3"/>
        <v>5.7816000000000001</v>
      </c>
      <c r="N27" s="48">
        <f t="shared" si="4"/>
        <v>1.6665365853658518</v>
      </c>
      <c r="O27" s="33">
        <f t="shared" si="5"/>
        <v>15.767999999999999</v>
      </c>
      <c r="P27" s="2"/>
    </row>
    <row r="28" spans="1:16" x14ac:dyDescent="0.25">
      <c r="A28" s="278" t="str">
        <f>'TBL1 Control'!A28</f>
        <v>Conveyor 15</v>
      </c>
      <c r="B28" s="307" t="str">
        <f>'TBL1 Control'!B28</f>
        <v>C15</v>
      </c>
      <c r="C28" s="223" t="str">
        <f>'TBL1 Control'!C28</f>
        <v>36" Wide</v>
      </c>
      <c r="D28" s="223" t="str">
        <f>'TBL1 Control'!D28</f>
        <v>YES</v>
      </c>
      <c r="E28" s="223">
        <f>'TBL1 Control'!E28</f>
        <v>1050</v>
      </c>
      <c r="F28" s="1">
        <f t="shared" si="6"/>
        <v>1.1000000000000001E-3</v>
      </c>
      <c r="G28" s="49">
        <f t="shared" si="7"/>
        <v>3.17073170731707E-4</v>
      </c>
      <c r="H28" s="62">
        <f t="shared" si="8"/>
        <v>3.0000000000000001E-3</v>
      </c>
      <c r="I28" s="1" t="s">
        <v>1</v>
      </c>
      <c r="J28" s="6">
        <f t="shared" si="0"/>
        <v>1.155</v>
      </c>
      <c r="K28" s="6">
        <f t="shared" si="1"/>
        <v>0.33292682926829237</v>
      </c>
      <c r="L28" s="6">
        <f t="shared" si="2"/>
        <v>3.15</v>
      </c>
      <c r="M28" s="48">
        <f t="shared" si="3"/>
        <v>5.0589000000000004</v>
      </c>
      <c r="N28" s="48">
        <f t="shared" si="4"/>
        <v>1.4582195121951207</v>
      </c>
      <c r="O28" s="33">
        <f t="shared" si="5"/>
        <v>13.797000000000001</v>
      </c>
      <c r="P28" s="2"/>
    </row>
    <row r="29" spans="1:16" x14ac:dyDescent="0.25">
      <c r="A29" s="278" t="str">
        <f>'TBL1 Control'!A29</f>
        <v>Conveyor 16</v>
      </c>
      <c r="B29" s="307" t="str">
        <f>'TBL1 Control'!B29</f>
        <v>C16</v>
      </c>
      <c r="C29" s="223" t="str">
        <f>'TBL1 Control'!C29</f>
        <v>36" Wide</v>
      </c>
      <c r="D29" s="223" t="str">
        <f>'TBL1 Control'!D29</f>
        <v>YES</v>
      </c>
      <c r="E29" s="223">
        <f>'TBL1 Control'!E29</f>
        <v>1100</v>
      </c>
      <c r="F29" s="1">
        <f t="shared" si="6"/>
        <v>1.1000000000000001E-3</v>
      </c>
      <c r="G29" s="49">
        <f t="shared" si="7"/>
        <v>3.17073170731707E-4</v>
      </c>
      <c r="H29" s="62">
        <f t="shared" si="8"/>
        <v>3.0000000000000001E-3</v>
      </c>
      <c r="I29" s="1" t="s">
        <v>1</v>
      </c>
      <c r="J29" s="6">
        <f t="shared" si="0"/>
        <v>1.21</v>
      </c>
      <c r="K29" s="6">
        <f t="shared" si="1"/>
        <v>0.34878048780487769</v>
      </c>
      <c r="L29" s="6">
        <f t="shared" si="2"/>
        <v>3.3000000000000003</v>
      </c>
      <c r="M29" s="48">
        <f t="shared" si="3"/>
        <v>5.2997999999999994</v>
      </c>
      <c r="N29" s="48">
        <f t="shared" si="4"/>
        <v>1.5276585365853643</v>
      </c>
      <c r="O29" s="33">
        <f t="shared" si="5"/>
        <v>14.454000000000002</v>
      </c>
      <c r="P29" s="2"/>
    </row>
    <row r="30" spans="1:16" x14ac:dyDescent="0.25">
      <c r="A30" s="278" t="str">
        <f>'TBL1 Control'!A30</f>
        <v>Conveyor 17</v>
      </c>
      <c r="B30" s="307" t="str">
        <f>'TBL1 Control'!B30</f>
        <v>C17</v>
      </c>
      <c r="C30" s="223" t="str">
        <f>'TBL1 Control'!C30</f>
        <v>48" Wide Belt Feeder</v>
      </c>
      <c r="D30" s="223" t="str">
        <f>'TBL1 Control'!D30</f>
        <v>YES</v>
      </c>
      <c r="E30" s="223">
        <f>'TBL1 Control'!E30</f>
        <v>1100</v>
      </c>
      <c r="F30" s="1">
        <f t="shared" si="6"/>
        <v>1.1000000000000001E-3</v>
      </c>
      <c r="G30" s="49">
        <f t="shared" si="7"/>
        <v>3.17073170731707E-4</v>
      </c>
      <c r="H30" s="62">
        <f t="shared" si="8"/>
        <v>3.0000000000000001E-3</v>
      </c>
      <c r="I30" s="1" t="s">
        <v>1</v>
      </c>
      <c r="J30" s="6">
        <f t="shared" si="0"/>
        <v>1.21</v>
      </c>
      <c r="K30" s="6">
        <f t="shared" si="1"/>
        <v>0.34878048780487769</v>
      </c>
      <c r="L30" s="6">
        <f t="shared" si="2"/>
        <v>3.3000000000000003</v>
      </c>
      <c r="M30" s="48">
        <f t="shared" si="3"/>
        <v>5.2997999999999994</v>
      </c>
      <c r="N30" s="48">
        <f t="shared" si="4"/>
        <v>1.5276585365853643</v>
      </c>
      <c r="O30" s="33">
        <f t="shared" si="5"/>
        <v>14.454000000000002</v>
      </c>
      <c r="P30" s="2"/>
    </row>
    <row r="31" spans="1:16" x14ac:dyDescent="0.25">
      <c r="A31" s="278" t="str">
        <f>'TBL1 Control'!A31</f>
        <v>Conveyor 18</v>
      </c>
      <c r="B31" s="307" t="str">
        <f>'TBL1 Control'!B31</f>
        <v>C18</v>
      </c>
      <c r="C31" s="223" t="str">
        <f>'TBL1 Control'!C31</f>
        <v>36" Wide</v>
      </c>
      <c r="D31" s="223" t="str">
        <f>'TBL1 Control'!D31</f>
        <v>YES</v>
      </c>
      <c r="E31" s="223">
        <f>'TBL1 Control'!E31</f>
        <v>1100</v>
      </c>
      <c r="F31" s="1">
        <f t="shared" si="6"/>
        <v>1.1000000000000001E-3</v>
      </c>
      <c r="G31" s="49">
        <f t="shared" si="7"/>
        <v>3.17073170731707E-4</v>
      </c>
      <c r="H31" s="62">
        <f t="shared" si="8"/>
        <v>3.0000000000000001E-3</v>
      </c>
      <c r="I31" s="1" t="s">
        <v>1</v>
      </c>
      <c r="J31" s="6">
        <f t="shared" si="0"/>
        <v>1.21</v>
      </c>
      <c r="K31" s="6">
        <f t="shared" si="1"/>
        <v>0.34878048780487769</v>
      </c>
      <c r="L31" s="6">
        <f t="shared" si="2"/>
        <v>3.3000000000000003</v>
      </c>
      <c r="M31" s="48">
        <f t="shared" si="3"/>
        <v>5.2997999999999994</v>
      </c>
      <c r="N31" s="48">
        <f t="shared" si="4"/>
        <v>1.5276585365853643</v>
      </c>
      <c r="O31" s="33">
        <f t="shared" si="5"/>
        <v>14.454000000000002</v>
      </c>
      <c r="P31" s="2"/>
    </row>
    <row r="32" spans="1:16" x14ac:dyDescent="0.25">
      <c r="A32" s="278" t="str">
        <f>'TBL1 Control'!A32</f>
        <v>Conveyor 19</v>
      </c>
      <c r="B32" s="307" t="str">
        <f>'TBL1 Control'!B32</f>
        <v>C19</v>
      </c>
      <c r="C32" s="223" t="str">
        <f>'TBL1 Control'!C32</f>
        <v>36" Wide</v>
      </c>
      <c r="D32" s="223" t="str">
        <f>'TBL1 Control'!D32</f>
        <v>YES</v>
      </c>
      <c r="E32" s="223">
        <f>'TBL1 Control'!E32</f>
        <v>1100</v>
      </c>
      <c r="F32" s="1">
        <f t="shared" si="6"/>
        <v>1.1000000000000001E-3</v>
      </c>
      <c r="G32" s="49">
        <f t="shared" si="7"/>
        <v>3.17073170731707E-4</v>
      </c>
      <c r="H32" s="62">
        <f t="shared" si="8"/>
        <v>3.0000000000000001E-3</v>
      </c>
      <c r="I32" s="1" t="s">
        <v>1</v>
      </c>
      <c r="J32" s="6">
        <f t="shared" si="0"/>
        <v>1.21</v>
      </c>
      <c r="K32" s="6">
        <f t="shared" si="1"/>
        <v>0.34878048780487769</v>
      </c>
      <c r="L32" s="6">
        <f t="shared" si="2"/>
        <v>3.3000000000000003</v>
      </c>
      <c r="M32" s="48">
        <f t="shared" si="3"/>
        <v>5.2997999999999994</v>
      </c>
      <c r="N32" s="48">
        <f t="shared" si="4"/>
        <v>1.5276585365853643</v>
      </c>
      <c r="O32" s="33">
        <f t="shared" si="5"/>
        <v>14.454000000000002</v>
      </c>
      <c r="P32" s="2"/>
    </row>
    <row r="33" spans="1:16" x14ac:dyDescent="0.25">
      <c r="A33" s="278" t="str">
        <f>'TBL1 Control'!A33</f>
        <v>Conveyor 20</v>
      </c>
      <c r="B33" s="307" t="str">
        <f>'TBL1 Control'!B33</f>
        <v>C20</v>
      </c>
      <c r="C33" s="223" t="str">
        <f>'TBL1 Control'!C33</f>
        <v>36" Wide</v>
      </c>
      <c r="D33" s="223" t="str">
        <f>'TBL1 Control'!D33</f>
        <v>YES</v>
      </c>
      <c r="E33" s="223">
        <f>'TBL1 Control'!E33</f>
        <v>1050</v>
      </c>
      <c r="F33" s="1">
        <f t="shared" si="6"/>
        <v>1.1000000000000001E-3</v>
      </c>
      <c r="G33" s="49">
        <f t="shared" si="7"/>
        <v>3.17073170731707E-4</v>
      </c>
      <c r="H33" s="62">
        <f t="shared" si="8"/>
        <v>3.0000000000000001E-3</v>
      </c>
      <c r="I33" s="1" t="s">
        <v>1</v>
      </c>
      <c r="J33" s="6">
        <f t="shared" si="0"/>
        <v>1.155</v>
      </c>
      <c r="K33" s="6">
        <f t="shared" si="1"/>
        <v>0.33292682926829237</v>
      </c>
      <c r="L33" s="6">
        <f t="shared" si="2"/>
        <v>3.15</v>
      </c>
      <c r="M33" s="48">
        <f t="shared" si="3"/>
        <v>5.0589000000000004</v>
      </c>
      <c r="N33" s="48">
        <f t="shared" si="4"/>
        <v>1.4582195121951207</v>
      </c>
      <c r="O33" s="33">
        <f t="shared" si="5"/>
        <v>13.797000000000001</v>
      </c>
      <c r="P33" s="2"/>
    </row>
    <row r="34" spans="1:16" x14ac:dyDescent="0.25">
      <c r="A34" s="278" t="str">
        <f>'TBL1 Control'!A34</f>
        <v>Conveyor 21</v>
      </c>
      <c r="B34" s="307" t="str">
        <f>'TBL1 Control'!B34</f>
        <v>C21</v>
      </c>
      <c r="C34" s="223" t="str">
        <f>'TBL1 Control'!C34</f>
        <v>36" Wide</v>
      </c>
      <c r="D34" s="223" t="str">
        <f>'TBL1 Control'!D34</f>
        <v>YES</v>
      </c>
      <c r="E34" s="223">
        <f>'TBL1 Control'!E34</f>
        <v>1050</v>
      </c>
      <c r="F34" s="1">
        <f t="shared" si="6"/>
        <v>1.1000000000000001E-3</v>
      </c>
      <c r="G34" s="49">
        <f t="shared" si="7"/>
        <v>3.17073170731707E-4</v>
      </c>
      <c r="H34" s="62">
        <f t="shared" si="8"/>
        <v>3.0000000000000001E-3</v>
      </c>
      <c r="I34" s="1" t="s">
        <v>1</v>
      </c>
      <c r="J34" s="6">
        <f t="shared" si="0"/>
        <v>1.155</v>
      </c>
      <c r="K34" s="6">
        <f t="shared" si="1"/>
        <v>0.33292682926829237</v>
      </c>
      <c r="L34" s="6">
        <f t="shared" si="2"/>
        <v>3.15</v>
      </c>
      <c r="M34" s="48">
        <f t="shared" si="3"/>
        <v>5.0589000000000004</v>
      </c>
      <c r="N34" s="48">
        <f t="shared" si="4"/>
        <v>1.4582195121951207</v>
      </c>
      <c r="O34" s="33">
        <f t="shared" si="5"/>
        <v>13.797000000000001</v>
      </c>
      <c r="P34" s="2"/>
    </row>
    <row r="35" spans="1:16" x14ac:dyDescent="0.25">
      <c r="A35" s="278" t="str">
        <f>'TBL1 Control'!A35</f>
        <v>Conveyor 22</v>
      </c>
      <c r="B35" s="307" t="str">
        <f>'TBL1 Control'!B35</f>
        <v>C22</v>
      </c>
      <c r="C35" s="223" t="str">
        <f>'TBL1 Control'!C35</f>
        <v>36" Wide</v>
      </c>
      <c r="D35" s="223" t="str">
        <f>'TBL1 Control'!D35</f>
        <v>YES</v>
      </c>
      <c r="E35" s="223">
        <f>'TBL1 Control'!E35</f>
        <v>1050</v>
      </c>
      <c r="F35" s="1">
        <f t="shared" si="6"/>
        <v>1.1000000000000001E-3</v>
      </c>
      <c r="G35" s="49">
        <f t="shared" si="7"/>
        <v>3.17073170731707E-4</v>
      </c>
      <c r="H35" s="62">
        <f t="shared" si="8"/>
        <v>3.0000000000000001E-3</v>
      </c>
      <c r="I35" s="1" t="s">
        <v>1</v>
      </c>
      <c r="J35" s="6">
        <f t="shared" si="0"/>
        <v>1.155</v>
      </c>
      <c r="K35" s="6">
        <f t="shared" si="1"/>
        <v>0.33292682926829237</v>
      </c>
      <c r="L35" s="6">
        <f t="shared" si="2"/>
        <v>3.15</v>
      </c>
      <c r="M35" s="48">
        <f t="shared" si="3"/>
        <v>5.0589000000000004</v>
      </c>
      <c r="N35" s="48">
        <f t="shared" si="4"/>
        <v>1.4582195121951207</v>
      </c>
      <c r="O35" s="33">
        <f t="shared" si="5"/>
        <v>13.797000000000001</v>
      </c>
      <c r="P35" s="2"/>
    </row>
    <row r="36" spans="1:16" x14ac:dyDescent="0.25">
      <c r="A36" s="278" t="str">
        <f>'TBL1 Control'!A36</f>
        <v>Conveyor 23</v>
      </c>
      <c r="B36" s="307" t="str">
        <f>'TBL1 Control'!B36</f>
        <v>C23</v>
      </c>
      <c r="C36" s="223" t="str">
        <f>'TBL1 Control'!C36</f>
        <v>36" Wide</v>
      </c>
      <c r="D36" s="223" t="str">
        <f>'TBL1 Control'!D36</f>
        <v>YES</v>
      </c>
      <c r="E36" s="223">
        <f>'TBL1 Control'!E36</f>
        <v>1050</v>
      </c>
      <c r="F36" s="1">
        <f t="shared" si="6"/>
        <v>1.1000000000000001E-3</v>
      </c>
      <c r="G36" s="49">
        <f t="shared" si="7"/>
        <v>3.17073170731707E-4</v>
      </c>
      <c r="H36" s="62">
        <f t="shared" si="8"/>
        <v>3.0000000000000001E-3</v>
      </c>
      <c r="I36" s="1" t="s">
        <v>1</v>
      </c>
      <c r="J36" s="6">
        <f t="shared" si="0"/>
        <v>1.155</v>
      </c>
      <c r="K36" s="6">
        <f t="shared" si="1"/>
        <v>0.33292682926829237</v>
      </c>
      <c r="L36" s="6">
        <f t="shared" si="2"/>
        <v>3.15</v>
      </c>
      <c r="M36" s="48">
        <f t="shared" si="3"/>
        <v>5.0589000000000004</v>
      </c>
      <c r="N36" s="48">
        <f t="shared" si="4"/>
        <v>1.4582195121951207</v>
      </c>
      <c r="O36" s="33">
        <f t="shared" si="5"/>
        <v>13.797000000000001</v>
      </c>
      <c r="P36" s="2"/>
    </row>
    <row r="37" spans="1:16" x14ac:dyDescent="0.25">
      <c r="A37" s="278" t="str">
        <f>'TBL1 Control'!A37</f>
        <v>Conveyor 24</v>
      </c>
      <c r="B37" s="307" t="str">
        <f>'TBL1 Control'!B37</f>
        <v>C24</v>
      </c>
      <c r="C37" s="223" t="str">
        <f>'TBL1 Control'!C37</f>
        <v>36" Wide</v>
      </c>
      <c r="D37" s="223" t="str">
        <f>'TBL1 Control'!D37</f>
        <v>YES</v>
      </c>
      <c r="E37" s="223">
        <f>'TBL1 Control'!E37</f>
        <v>1050</v>
      </c>
      <c r="F37" s="1">
        <f t="shared" si="6"/>
        <v>1.1000000000000001E-3</v>
      </c>
      <c r="G37" s="49">
        <f t="shared" si="7"/>
        <v>3.17073170731707E-4</v>
      </c>
      <c r="H37" s="62">
        <f t="shared" si="8"/>
        <v>3.0000000000000001E-3</v>
      </c>
      <c r="I37" s="1" t="s">
        <v>1</v>
      </c>
      <c r="J37" s="6">
        <f t="shared" si="0"/>
        <v>1.155</v>
      </c>
      <c r="K37" s="6">
        <f t="shared" si="1"/>
        <v>0.33292682926829237</v>
      </c>
      <c r="L37" s="6">
        <f t="shared" si="2"/>
        <v>3.15</v>
      </c>
      <c r="M37" s="48">
        <f t="shared" si="3"/>
        <v>5.0589000000000004</v>
      </c>
      <c r="N37" s="48">
        <f t="shared" si="4"/>
        <v>1.4582195121951207</v>
      </c>
      <c r="O37" s="33">
        <f t="shared" si="5"/>
        <v>13.797000000000001</v>
      </c>
      <c r="P37" s="2"/>
    </row>
    <row r="38" spans="1:16" x14ac:dyDescent="0.25">
      <c r="A38" s="278" t="str">
        <f>'TBL1 Control'!A38</f>
        <v>Conveyor 25</v>
      </c>
      <c r="B38" s="307" t="str">
        <f>'TBL1 Control'!B38</f>
        <v>C25</v>
      </c>
      <c r="C38" s="223" t="str">
        <f>'TBL1 Control'!C38</f>
        <v>36" Wide</v>
      </c>
      <c r="D38" s="223" t="str">
        <f>'TBL1 Control'!D38</f>
        <v>YES</v>
      </c>
      <c r="E38" s="223">
        <f>'TBL1 Control'!E38</f>
        <v>1050</v>
      </c>
      <c r="F38" s="1">
        <f t="shared" si="6"/>
        <v>1.1000000000000001E-3</v>
      </c>
      <c r="G38" s="49">
        <f t="shared" si="7"/>
        <v>3.17073170731707E-4</v>
      </c>
      <c r="H38" s="62">
        <f t="shared" si="8"/>
        <v>3.0000000000000001E-3</v>
      </c>
      <c r="I38" s="1" t="s">
        <v>1</v>
      </c>
      <c r="J38" s="6">
        <f t="shared" si="0"/>
        <v>1.155</v>
      </c>
      <c r="K38" s="6">
        <f t="shared" si="1"/>
        <v>0.33292682926829237</v>
      </c>
      <c r="L38" s="6">
        <f t="shared" si="2"/>
        <v>3.15</v>
      </c>
      <c r="M38" s="48">
        <f t="shared" si="3"/>
        <v>5.0589000000000004</v>
      </c>
      <c r="N38" s="48">
        <f t="shared" si="4"/>
        <v>1.4582195121951207</v>
      </c>
      <c r="O38" s="33">
        <f t="shared" si="5"/>
        <v>13.797000000000001</v>
      </c>
      <c r="P38" s="2"/>
    </row>
    <row r="39" spans="1:16" x14ac:dyDescent="0.25">
      <c r="A39" s="278" t="str">
        <f>'TBL1 Control'!A39</f>
        <v>Conveyor 26</v>
      </c>
      <c r="B39" s="307" t="str">
        <f>'TBL1 Control'!B39</f>
        <v>C26</v>
      </c>
      <c r="C39" s="223" t="str">
        <f>'TBL1 Control'!C39</f>
        <v>36" Wide</v>
      </c>
      <c r="D39" s="223" t="str">
        <f>'TBL1 Control'!D39</f>
        <v>YES</v>
      </c>
      <c r="E39" s="223">
        <f>'TBL1 Control'!E39</f>
        <v>1050</v>
      </c>
      <c r="F39" s="1">
        <f t="shared" si="6"/>
        <v>1.1000000000000001E-3</v>
      </c>
      <c r="G39" s="49">
        <f t="shared" si="7"/>
        <v>3.17073170731707E-4</v>
      </c>
      <c r="H39" s="62">
        <f t="shared" si="8"/>
        <v>3.0000000000000001E-3</v>
      </c>
      <c r="I39" s="1" t="s">
        <v>1</v>
      </c>
      <c r="J39" s="6">
        <f t="shared" si="0"/>
        <v>1.155</v>
      </c>
      <c r="K39" s="6">
        <f t="shared" si="1"/>
        <v>0.33292682926829237</v>
      </c>
      <c r="L39" s="6">
        <f t="shared" si="2"/>
        <v>3.15</v>
      </c>
      <c r="M39" s="48">
        <f t="shared" si="3"/>
        <v>5.0589000000000004</v>
      </c>
      <c r="N39" s="48">
        <f t="shared" si="4"/>
        <v>1.4582195121951207</v>
      </c>
      <c r="O39" s="33">
        <f t="shared" si="5"/>
        <v>13.797000000000001</v>
      </c>
      <c r="P39" s="2"/>
    </row>
    <row r="40" spans="1:16" x14ac:dyDescent="0.25">
      <c r="A40" s="278" t="str">
        <f>'TBL1 Control'!A40</f>
        <v>Conveyor 27</v>
      </c>
      <c r="B40" s="307" t="str">
        <f>'TBL1 Control'!B40</f>
        <v>C27</v>
      </c>
      <c r="C40" s="223" t="str">
        <f>'TBL1 Control'!C40</f>
        <v>36" Wide Radial Stacker</v>
      </c>
      <c r="D40" s="223" t="str">
        <f>'TBL1 Control'!D40</f>
        <v>YES</v>
      </c>
      <c r="E40" s="223">
        <f>'TBL1 Control'!E40</f>
        <v>1050</v>
      </c>
      <c r="F40" s="1">
        <f t="shared" si="6"/>
        <v>1.1000000000000001E-3</v>
      </c>
      <c r="G40" s="49">
        <f t="shared" si="7"/>
        <v>3.17073170731707E-4</v>
      </c>
      <c r="H40" s="62">
        <f t="shared" si="8"/>
        <v>3.0000000000000001E-3</v>
      </c>
      <c r="I40" s="1" t="s">
        <v>1</v>
      </c>
      <c r="J40" s="6">
        <f t="shared" si="0"/>
        <v>1.155</v>
      </c>
      <c r="K40" s="6">
        <f t="shared" si="1"/>
        <v>0.33292682926829237</v>
      </c>
      <c r="L40" s="6">
        <f t="shared" si="2"/>
        <v>3.15</v>
      </c>
      <c r="M40" s="48">
        <f t="shared" si="3"/>
        <v>5.0589000000000004</v>
      </c>
      <c r="N40" s="48">
        <f t="shared" si="4"/>
        <v>1.4582195121951207</v>
      </c>
      <c r="O40" s="33">
        <f t="shared" si="5"/>
        <v>13.797000000000001</v>
      </c>
      <c r="P40" s="2"/>
    </row>
    <row r="41" spans="1:16" x14ac:dyDescent="0.25">
      <c r="A41" s="278" t="str">
        <f>'TBL1 Control'!A41</f>
        <v>Conveyor 28</v>
      </c>
      <c r="B41" s="307" t="str">
        <f>'TBL1 Control'!B41</f>
        <v>C28</v>
      </c>
      <c r="C41" s="223" t="str">
        <f>'TBL1 Control'!C41</f>
        <v>36" Wide</v>
      </c>
      <c r="D41" s="223" t="str">
        <f>'TBL1 Control'!D41</f>
        <v>YES</v>
      </c>
      <c r="E41" s="223">
        <f>'TBL1 Control'!E41</f>
        <v>1450</v>
      </c>
      <c r="F41" s="1">
        <f t="shared" si="6"/>
        <v>1.1000000000000001E-3</v>
      </c>
      <c r="G41" s="49">
        <f t="shared" si="7"/>
        <v>3.17073170731707E-4</v>
      </c>
      <c r="H41" s="62">
        <f t="shared" si="8"/>
        <v>3.0000000000000001E-3</v>
      </c>
      <c r="I41" s="1" t="s">
        <v>1</v>
      </c>
      <c r="J41" s="6">
        <f t="shared" si="0"/>
        <v>1.5950000000000002</v>
      </c>
      <c r="K41" s="6">
        <f t="shared" si="1"/>
        <v>0.45975609756097513</v>
      </c>
      <c r="L41" s="6">
        <f t="shared" si="2"/>
        <v>4.3500000000000005</v>
      </c>
      <c r="M41" s="48">
        <f t="shared" si="3"/>
        <v>6.9861000000000013</v>
      </c>
      <c r="N41" s="48">
        <f t="shared" si="4"/>
        <v>2.0137317073170711</v>
      </c>
      <c r="O41" s="33">
        <f t="shared" si="5"/>
        <v>19.053000000000001</v>
      </c>
      <c r="P41" s="2"/>
    </row>
    <row r="42" spans="1:16" x14ac:dyDescent="0.25">
      <c r="A42" s="278" t="str">
        <f>'TBL1 Control'!A42</f>
        <v>Conveyor 29</v>
      </c>
      <c r="B42" s="307" t="str">
        <f>'TBL1 Control'!B42</f>
        <v>C29</v>
      </c>
      <c r="C42" s="307" t="str">
        <f>'TBL1 Control'!C42</f>
        <v>36" Wide</v>
      </c>
      <c r="D42" s="223" t="str">
        <f>'TBL1 Control'!D42</f>
        <v>YES</v>
      </c>
      <c r="E42" s="223">
        <f>'TBL1 Control'!E42</f>
        <v>1450</v>
      </c>
      <c r="F42" s="1">
        <f t="shared" si="6"/>
        <v>1.1000000000000001E-3</v>
      </c>
      <c r="G42" s="49">
        <f t="shared" si="7"/>
        <v>3.17073170731707E-4</v>
      </c>
      <c r="H42" s="62">
        <f t="shared" si="8"/>
        <v>3.0000000000000001E-3</v>
      </c>
      <c r="I42" s="1" t="s">
        <v>1</v>
      </c>
      <c r="J42" s="6">
        <f t="shared" si="0"/>
        <v>1.5950000000000002</v>
      </c>
      <c r="K42" s="6">
        <f t="shared" si="1"/>
        <v>0.45975609756097513</v>
      </c>
      <c r="L42" s="6">
        <f t="shared" si="2"/>
        <v>4.3500000000000005</v>
      </c>
      <c r="M42" s="48">
        <f t="shared" si="3"/>
        <v>6.9861000000000013</v>
      </c>
      <c r="N42" s="48">
        <f t="shared" si="4"/>
        <v>2.0137317073170711</v>
      </c>
      <c r="O42" s="33">
        <f t="shared" si="5"/>
        <v>19.053000000000001</v>
      </c>
      <c r="P42" s="2"/>
    </row>
    <row r="43" spans="1:16" x14ac:dyDescent="0.25">
      <c r="A43" s="278" t="str">
        <f>'TBL1 Control'!A43</f>
        <v>Conveyor 36</v>
      </c>
      <c r="B43" s="307" t="str">
        <f>'TBL1 Control'!B43</f>
        <v>C36</v>
      </c>
      <c r="C43" s="307" t="str">
        <f>'TBL1 Control'!C43</f>
        <v>36" Wide</v>
      </c>
      <c r="D43" s="223" t="str">
        <f>'TBL1 Control'!D43</f>
        <v>NO</v>
      </c>
      <c r="E43" s="223">
        <f>'TBL1 Control'!E43</f>
        <v>1050</v>
      </c>
      <c r="F43" s="1">
        <f t="shared" si="6"/>
        <v>1.1000000000000001E-3</v>
      </c>
      <c r="G43" s="49">
        <f t="shared" si="7"/>
        <v>3.17073170731707E-4</v>
      </c>
      <c r="H43" s="62">
        <f t="shared" si="8"/>
        <v>3.0000000000000001E-3</v>
      </c>
      <c r="I43" s="1" t="s">
        <v>1</v>
      </c>
      <c r="J43" s="6">
        <f t="shared" si="0"/>
        <v>1.155</v>
      </c>
      <c r="K43" s="6">
        <f t="shared" si="1"/>
        <v>0.33292682926829237</v>
      </c>
      <c r="L43" s="6">
        <f t="shared" si="2"/>
        <v>3.15</v>
      </c>
      <c r="M43" s="48">
        <f t="shared" si="3"/>
        <v>5.0589000000000004</v>
      </c>
      <c r="N43" s="48">
        <f t="shared" si="4"/>
        <v>1.4582195121951207</v>
      </c>
      <c r="O43" s="33">
        <f t="shared" si="5"/>
        <v>13.797000000000001</v>
      </c>
      <c r="P43" s="2"/>
    </row>
    <row r="44" spans="1:16" x14ac:dyDescent="0.25">
      <c r="A44" s="278" t="str">
        <f>'TBL1 Control'!A44</f>
        <v>Conveyor 37</v>
      </c>
      <c r="B44" s="307" t="str">
        <f>'TBL1 Control'!B44</f>
        <v>C37</v>
      </c>
      <c r="C44" s="307" t="str">
        <f>'TBL1 Control'!C44</f>
        <v>36" Wide</v>
      </c>
      <c r="D44" s="223" t="str">
        <f>'TBL1 Control'!D44</f>
        <v>NO</v>
      </c>
      <c r="E44" s="223">
        <f>'TBL1 Control'!E44</f>
        <v>1050</v>
      </c>
      <c r="F44" s="1">
        <f t="shared" si="6"/>
        <v>1.1000000000000001E-3</v>
      </c>
      <c r="G44" s="49">
        <f t="shared" si="7"/>
        <v>3.17073170731707E-4</v>
      </c>
      <c r="H44" s="62">
        <f t="shared" si="8"/>
        <v>3.0000000000000001E-3</v>
      </c>
      <c r="I44" s="1" t="s">
        <v>1</v>
      </c>
      <c r="J44" s="6">
        <f t="shared" si="0"/>
        <v>1.155</v>
      </c>
      <c r="K44" s="6">
        <f t="shared" si="1"/>
        <v>0.33292682926829237</v>
      </c>
      <c r="L44" s="6">
        <f t="shared" si="2"/>
        <v>3.15</v>
      </c>
      <c r="M44" s="48">
        <f t="shared" si="3"/>
        <v>5.0589000000000004</v>
      </c>
      <c r="N44" s="48">
        <f t="shared" si="4"/>
        <v>1.4582195121951207</v>
      </c>
      <c r="O44" s="33">
        <f t="shared" si="5"/>
        <v>13.797000000000001</v>
      </c>
      <c r="P44" s="2"/>
    </row>
    <row r="45" spans="1:16" x14ac:dyDescent="0.25">
      <c r="A45" s="278" t="str">
        <f>'TBL1 Control'!A45</f>
        <v>Conveyor 40</v>
      </c>
      <c r="B45" s="307" t="str">
        <f>'TBL1 Control'!B45</f>
        <v>C40</v>
      </c>
      <c r="C45" s="307" t="str">
        <f>'TBL1 Control'!C45</f>
        <v>48" Belt Feeder</v>
      </c>
      <c r="D45" s="223" t="str">
        <f>'TBL1 Control'!D45</f>
        <v>YES</v>
      </c>
      <c r="E45" s="223">
        <f>'TBL1 Control'!E45</f>
        <v>950</v>
      </c>
      <c r="F45" s="1">
        <f t="shared" si="6"/>
        <v>1.1000000000000001E-3</v>
      </c>
      <c r="G45" s="49">
        <f t="shared" si="7"/>
        <v>3.17073170731707E-4</v>
      </c>
      <c r="H45" s="62">
        <f t="shared" si="8"/>
        <v>3.0000000000000001E-3</v>
      </c>
      <c r="I45" s="1" t="s">
        <v>1</v>
      </c>
      <c r="J45" s="6">
        <f t="shared" si="0"/>
        <v>1.0450000000000002</v>
      </c>
      <c r="K45" s="6">
        <f t="shared" si="1"/>
        <v>0.30121951219512166</v>
      </c>
      <c r="L45" s="6">
        <f t="shared" si="2"/>
        <v>2.85</v>
      </c>
      <c r="M45" s="48">
        <f t="shared" si="3"/>
        <v>4.5771000000000006</v>
      </c>
      <c r="N45" s="48">
        <f t="shared" si="4"/>
        <v>1.319341463414633</v>
      </c>
      <c r="O45" s="33">
        <f t="shared" si="5"/>
        <v>12.483000000000001</v>
      </c>
      <c r="P45" s="2"/>
    </row>
    <row r="46" spans="1:16" x14ac:dyDescent="0.25">
      <c r="A46" s="278" t="str">
        <f>'TBL1 Control'!A46</f>
        <v>Surge Bin 1</v>
      </c>
      <c r="B46" s="307" t="str">
        <f>'TBL1 Control'!B46</f>
        <v>B1</v>
      </c>
      <c r="C46" s="307" t="str">
        <f>'TBL1 Control'!C46</f>
        <v>Surge Bin 1 prior to C12</v>
      </c>
      <c r="D46" s="223" t="str">
        <f>'TBL1 Control'!D46</f>
        <v>YES</v>
      </c>
      <c r="E46" s="223">
        <f>'TBL1 Control'!E46</f>
        <v>1200</v>
      </c>
      <c r="F46" s="1">
        <f t="shared" si="6"/>
        <v>1.1000000000000001E-3</v>
      </c>
      <c r="G46" s="49">
        <f t="shared" si="7"/>
        <v>3.17073170731707E-4</v>
      </c>
      <c r="H46" s="62">
        <f t="shared" si="8"/>
        <v>3.0000000000000001E-3</v>
      </c>
      <c r="I46" s="1" t="s">
        <v>1</v>
      </c>
      <c r="J46" s="6">
        <f t="shared" si="0"/>
        <v>1.32</v>
      </c>
      <c r="K46" s="6">
        <f t="shared" si="1"/>
        <v>0.3804878048780484</v>
      </c>
      <c r="L46" s="6">
        <f t="shared" si="2"/>
        <v>3.6</v>
      </c>
      <c r="M46" s="48">
        <f t="shared" si="3"/>
        <v>5.7816000000000001</v>
      </c>
      <c r="N46" s="48">
        <f t="shared" si="4"/>
        <v>1.6665365853658518</v>
      </c>
      <c r="O46" s="33">
        <f t="shared" si="5"/>
        <v>15.767999999999999</v>
      </c>
      <c r="P46" s="2"/>
    </row>
    <row r="47" spans="1:16" x14ac:dyDescent="0.25">
      <c r="A47" s="278" t="str">
        <f>'TBL1 Control'!A47</f>
        <v>Surge Bin 2</v>
      </c>
      <c r="B47" s="307" t="str">
        <f>'TBL1 Control'!B47</f>
        <v>B2</v>
      </c>
      <c r="C47" s="307" t="str">
        <f>'TBL1 Control'!C47</f>
        <v>Surge Bin 2 prior to C17</v>
      </c>
      <c r="D47" s="223" t="str">
        <f>'TBL1 Control'!D47</f>
        <v>YES</v>
      </c>
      <c r="E47" s="223">
        <f>'TBL1 Control'!E47</f>
        <v>1100</v>
      </c>
      <c r="F47" s="1">
        <f t="shared" si="6"/>
        <v>1.1000000000000001E-3</v>
      </c>
      <c r="G47" s="49">
        <f t="shared" si="7"/>
        <v>3.17073170731707E-4</v>
      </c>
      <c r="H47" s="62">
        <f t="shared" si="8"/>
        <v>3.0000000000000001E-3</v>
      </c>
      <c r="I47" s="1" t="s">
        <v>1</v>
      </c>
      <c r="J47" s="6">
        <f t="shared" si="0"/>
        <v>1.21</v>
      </c>
      <c r="K47" s="6">
        <f t="shared" si="1"/>
        <v>0.34878048780487769</v>
      </c>
      <c r="L47" s="6">
        <f t="shared" si="2"/>
        <v>3.3000000000000003</v>
      </c>
      <c r="M47" s="48">
        <f t="shared" si="3"/>
        <v>5.2997999999999994</v>
      </c>
      <c r="N47" s="48">
        <f t="shared" si="4"/>
        <v>1.5276585365853643</v>
      </c>
      <c r="O47" s="33">
        <f t="shared" si="5"/>
        <v>14.454000000000002</v>
      </c>
      <c r="P47" s="2"/>
    </row>
    <row r="48" spans="1:16" x14ac:dyDescent="0.25">
      <c r="A48" s="278" t="str">
        <f>'TBL1 Control'!A48</f>
        <v>Surge Bin 3</v>
      </c>
      <c r="B48" s="307" t="str">
        <f>'TBL1 Control'!B48</f>
        <v>B3</v>
      </c>
      <c r="C48" s="307" t="str">
        <f>'TBL1 Control'!C48</f>
        <v>Surge Bin 3 prior to C40</v>
      </c>
      <c r="D48" s="223" t="str">
        <f>'TBL1 Control'!D48</f>
        <v>YES</v>
      </c>
      <c r="E48" s="223">
        <f>'TBL1 Control'!E48</f>
        <v>950</v>
      </c>
      <c r="F48" s="1">
        <f t="shared" si="6"/>
        <v>1.1000000000000001E-3</v>
      </c>
      <c r="G48" s="49">
        <f t="shared" si="7"/>
        <v>3.17073170731707E-4</v>
      </c>
      <c r="H48" s="62">
        <f t="shared" si="8"/>
        <v>3.0000000000000001E-3</v>
      </c>
      <c r="I48" s="1" t="s">
        <v>1</v>
      </c>
      <c r="J48" s="6">
        <f t="shared" si="0"/>
        <v>1.0450000000000002</v>
      </c>
      <c r="K48" s="6">
        <f t="shared" si="1"/>
        <v>0.30121951219512166</v>
      </c>
      <c r="L48" s="6">
        <f t="shared" si="2"/>
        <v>2.85</v>
      </c>
      <c r="M48" s="48">
        <f t="shared" si="3"/>
        <v>4.5771000000000006</v>
      </c>
      <c r="N48" s="48">
        <f t="shared" si="4"/>
        <v>1.319341463414633</v>
      </c>
      <c r="O48" s="33">
        <f t="shared" si="5"/>
        <v>12.483000000000001</v>
      </c>
      <c r="P48" s="2"/>
    </row>
    <row r="49" spans="1:16" x14ac:dyDescent="0.25">
      <c r="A49" s="278"/>
      <c r="B49" s="223"/>
      <c r="C49" s="223"/>
      <c r="D49" s="223"/>
      <c r="E49" s="1"/>
      <c r="F49" s="1"/>
      <c r="G49" s="49"/>
      <c r="H49" s="62"/>
      <c r="I49" s="1"/>
      <c r="J49" s="6"/>
      <c r="K49" s="6"/>
      <c r="L49" s="6"/>
      <c r="M49" s="48"/>
      <c r="N49" s="48"/>
      <c r="O49" s="33"/>
      <c r="P49" s="2"/>
    </row>
    <row r="50" spans="1:16" x14ac:dyDescent="0.25">
      <c r="A50" s="293" t="str">
        <f>'TBL1 Control'!A50</f>
        <v>Wash Process</v>
      </c>
      <c r="B50" s="300"/>
      <c r="C50" s="300"/>
      <c r="D50" s="300"/>
      <c r="E50" s="302"/>
      <c r="F50" s="302"/>
      <c r="G50" s="303"/>
      <c r="H50" s="304"/>
      <c r="I50" s="302"/>
      <c r="J50" s="61"/>
      <c r="K50" s="61"/>
      <c r="L50" s="61"/>
      <c r="M50" s="305"/>
      <c r="N50" s="305"/>
      <c r="O50" s="306"/>
      <c r="P50" s="2"/>
    </row>
    <row r="51" spans="1:16" x14ac:dyDescent="0.25">
      <c r="A51" s="278" t="str">
        <f>'TBL1 Control'!A51</f>
        <v>Screen 3</v>
      </c>
      <c r="B51" s="307" t="str">
        <f>'TBL1 Control'!B51</f>
        <v>S3</v>
      </c>
      <c r="C51" s="223" t="str">
        <f>'TBL1 Control'!C51</f>
        <v>8' x 20' TD Wash Screen</v>
      </c>
      <c r="D51" s="223" t="str">
        <f>'TBL1 Control'!D51</f>
        <v>NO</v>
      </c>
      <c r="E51" s="223">
        <f>'TBL1 Control'!E51</f>
        <v>1450</v>
      </c>
      <c r="F51" s="1">
        <v>0</v>
      </c>
      <c r="G51" s="1">
        <v>0</v>
      </c>
      <c r="H51" s="1">
        <v>0</v>
      </c>
      <c r="I51" s="1" t="s">
        <v>1</v>
      </c>
      <c r="J51" s="6">
        <f>IF(E51="","",E51*F51)</f>
        <v>0</v>
      </c>
      <c r="K51" s="6">
        <f>IF(E51="","",E51*G51)</f>
        <v>0</v>
      </c>
      <c r="L51" s="6">
        <f>IF(E51="","",E51*H51)</f>
        <v>0</v>
      </c>
      <c r="M51" s="6">
        <f>IF(E51="","",J51/2000*8760)</f>
        <v>0</v>
      </c>
      <c r="N51" s="6">
        <f>IF(E51="","",K51/2000*8760)</f>
        <v>0</v>
      </c>
      <c r="O51" s="33">
        <f>IF(E51="","",L51/2000*8760)</f>
        <v>0</v>
      </c>
      <c r="P51" s="2"/>
    </row>
    <row r="52" spans="1:16" x14ac:dyDescent="0.25">
      <c r="A52" s="278" t="str">
        <f>'TBL1 Control'!A52</f>
        <v>Material Splitter</v>
      </c>
      <c r="B52" s="307" t="str">
        <f>'TBL1 Control'!B52</f>
        <v>MS1</v>
      </c>
      <c r="C52" s="223" t="str">
        <f>'TBL1 Control'!C52</f>
        <v>Twin 4432 Fine Material Classifier</v>
      </c>
      <c r="D52" s="223" t="str">
        <f>'TBL1 Control'!D52</f>
        <v>NO</v>
      </c>
      <c r="E52" s="223">
        <f>'TBL1 Control'!E52</f>
        <v>1450</v>
      </c>
      <c r="F52" s="1">
        <v>0</v>
      </c>
      <c r="G52" s="1">
        <v>0</v>
      </c>
      <c r="H52" s="1">
        <v>0</v>
      </c>
      <c r="I52" s="1" t="s">
        <v>1</v>
      </c>
      <c r="J52" s="6">
        <f t="shared" ref="J52:J60" si="9">IF(E52="","",E52*F52)</f>
        <v>0</v>
      </c>
      <c r="K52" s="6">
        <f t="shared" ref="K52:K60" si="10">IF(E52="","",E52*G52)</f>
        <v>0</v>
      </c>
      <c r="L52" s="6">
        <f t="shared" ref="L52:L60" si="11">IF(E52="","",E52*H52)</f>
        <v>0</v>
      </c>
      <c r="M52" s="6">
        <f t="shared" ref="M52:M60" si="12">IF(E52="","",J52/2000*8760)</f>
        <v>0</v>
      </c>
      <c r="N52" s="6">
        <f t="shared" ref="N52:N60" si="13">IF(E52="","",K52/2000*8760)</f>
        <v>0</v>
      </c>
      <c r="O52" s="33">
        <f t="shared" ref="O52:O60" si="14">IF(E52="","",L52/2000*8760)</f>
        <v>0</v>
      </c>
      <c r="P52" s="2"/>
    </row>
    <row r="53" spans="1:16" x14ac:dyDescent="0.25">
      <c r="A53" s="278" t="str">
        <f>'TBL1 Control'!A53</f>
        <v>Conveyor 30</v>
      </c>
      <c r="B53" s="307" t="str">
        <f>'TBL1 Control'!B53</f>
        <v>C30</v>
      </c>
      <c r="C53" s="223" t="str">
        <f>'TBL1 Control'!C53</f>
        <v>36" Wide</v>
      </c>
      <c r="D53" s="223" t="str">
        <f>'TBL1 Control'!D53</f>
        <v>NO</v>
      </c>
      <c r="E53" s="223">
        <f>'TBL1 Control'!E53</f>
        <v>1450</v>
      </c>
      <c r="F53" s="1">
        <v>0</v>
      </c>
      <c r="G53" s="1">
        <v>0</v>
      </c>
      <c r="H53" s="1">
        <v>0</v>
      </c>
      <c r="I53" s="1" t="s">
        <v>1</v>
      </c>
      <c r="J53" s="6">
        <f t="shared" si="9"/>
        <v>0</v>
      </c>
      <c r="K53" s="6">
        <f t="shared" si="10"/>
        <v>0</v>
      </c>
      <c r="L53" s="6">
        <f t="shared" si="11"/>
        <v>0</v>
      </c>
      <c r="M53" s="6">
        <f t="shared" si="12"/>
        <v>0</v>
      </c>
      <c r="N53" s="6">
        <f t="shared" si="13"/>
        <v>0</v>
      </c>
      <c r="O53" s="33">
        <f t="shared" si="14"/>
        <v>0</v>
      </c>
      <c r="P53" s="2"/>
    </row>
    <row r="54" spans="1:16" x14ac:dyDescent="0.25">
      <c r="A54" s="278" t="str">
        <f>'TBL1 Control'!A54</f>
        <v>Conveyor 31</v>
      </c>
      <c r="B54" s="307" t="str">
        <f>'TBL1 Control'!B54</f>
        <v>C31</v>
      </c>
      <c r="C54" s="223" t="str">
        <f>'TBL1 Control'!C54</f>
        <v>36" Wide Radial Stacker</v>
      </c>
      <c r="D54" s="223" t="str">
        <f>'TBL1 Control'!D54</f>
        <v>NO</v>
      </c>
      <c r="E54" s="223">
        <f>'TBL1 Control'!E54</f>
        <v>1450</v>
      </c>
      <c r="F54" s="1">
        <v>0</v>
      </c>
      <c r="G54" s="1">
        <v>0</v>
      </c>
      <c r="H54" s="1">
        <v>0</v>
      </c>
      <c r="I54" s="1" t="s">
        <v>1</v>
      </c>
      <c r="J54" s="6">
        <f t="shared" si="9"/>
        <v>0</v>
      </c>
      <c r="K54" s="6">
        <f t="shared" si="10"/>
        <v>0</v>
      </c>
      <c r="L54" s="6">
        <f t="shared" si="11"/>
        <v>0</v>
      </c>
      <c r="M54" s="6">
        <f t="shared" si="12"/>
        <v>0</v>
      </c>
      <c r="N54" s="6">
        <f t="shared" si="13"/>
        <v>0</v>
      </c>
      <c r="O54" s="33">
        <f t="shared" si="14"/>
        <v>0</v>
      </c>
      <c r="P54" s="2"/>
    </row>
    <row r="55" spans="1:16" x14ac:dyDescent="0.25">
      <c r="A55" s="278" t="str">
        <f>'TBL1 Control'!A55</f>
        <v>Conveyor 32</v>
      </c>
      <c r="B55" s="307" t="str">
        <f>'TBL1 Control'!B55</f>
        <v>C32</v>
      </c>
      <c r="C55" s="223" t="str">
        <f>'TBL1 Control'!C55</f>
        <v>36" Wide</v>
      </c>
      <c r="D55" s="223" t="str">
        <f>'TBL1 Control'!D55</f>
        <v>NO</v>
      </c>
      <c r="E55" s="223">
        <f>'TBL1 Control'!E55</f>
        <v>1450</v>
      </c>
      <c r="F55" s="1">
        <v>0</v>
      </c>
      <c r="G55" s="1">
        <v>0</v>
      </c>
      <c r="H55" s="1">
        <v>0</v>
      </c>
      <c r="I55" s="1" t="s">
        <v>1</v>
      </c>
      <c r="J55" s="6">
        <f t="shared" si="9"/>
        <v>0</v>
      </c>
      <c r="K55" s="6">
        <f t="shared" si="10"/>
        <v>0</v>
      </c>
      <c r="L55" s="6">
        <f t="shared" si="11"/>
        <v>0</v>
      </c>
      <c r="M55" s="6">
        <f t="shared" si="12"/>
        <v>0</v>
      </c>
      <c r="N55" s="6">
        <f t="shared" si="13"/>
        <v>0</v>
      </c>
      <c r="O55" s="33">
        <f t="shared" si="14"/>
        <v>0</v>
      </c>
      <c r="P55" s="2"/>
    </row>
    <row r="56" spans="1:16" x14ac:dyDescent="0.25">
      <c r="A56" s="278" t="str">
        <f>'TBL1 Control'!A56</f>
        <v>Conveyor 33</v>
      </c>
      <c r="B56" s="307" t="str">
        <f>'TBL1 Control'!B56</f>
        <v>C33</v>
      </c>
      <c r="C56" s="223" t="str">
        <f>'TBL1 Control'!C56</f>
        <v>36" Wide Radial Stacker</v>
      </c>
      <c r="D56" s="223" t="str">
        <f>'TBL1 Control'!D56</f>
        <v>NO</v>
      </c>
      <c r="E56" s="223">
        <f>'TBL1 Control'!E56</f>
        <v>1450</v>
      </c>
      <c r="F56" s="1">
        <v>0</v>
      </c>
      <c r="G56" s="1">
        <v>0</v>
      </c>
      <c r="H56" s="1">
        <v>0</v>
      </c>
      <c r="I56" s="1" t="s">
        <v>1</v>
      </c>
      <c r="J56" s="6">
        <f t="shared" si="9"/>
        <v>0</v>
      </c>
      <c r="K56" s="6">
        <f t="shared" si="10"/>
        <v>0</v>
      </c>
      <c r="L56" s="6">
        <f t="shared" si="11"/>
        <v>0</v>
      </c>
      <c r="M56" s="6">
        <f t="shared" si="12"/>
        <v>0</v>
      </c>
      <c r="N56" s="6">
        <f t="shared" si="13"/>
        <v>0</v>
      </c>
      <c r="O56" s="33">
        <f t="shared" si="14"/>
        <v>0</v>
      </c>
      <c r="P56" s="2"/>
    </row>
    <row r="57" spans="1:16" x14ac:dyDescent="0.25">
      <c r="A57" s="278" t="str">
        <f>'TBL1 Control'!A57</f>
        <v>Conveyor 34</v>
      </c>
      <c r="B57" s="307" t="str">
        <f>'TBL1 Control'!B57</f>
        <v>C34</v>
      </c>
      <c r="C57" s="223" t="str">
        <f>'TBL1 Control'!C57</f>
        <v>36" Wide</v>
      </c>
      <c r="D57" s="223" t="str">
        <f>'TBL1 Control'!D57</f>
        <v>NO</v>
      </c>
      <c r="E57" s="223">
        <f>'TBL1 Control'!E57</f>
        <v>1450</v>
      </c>
      <c r="F57" s="1">
        <v>0</v>
      </c>
      <c r="G57" s="1">
        <v>0</v>
      </c>
      <c r="H57" s="1">
        <v>0</v>
      </c>
      <c r="I57" s="1" t="s">
        <v>1</v>
      </c>
      <c r="J57" s="6">
        <f t="shared" si="9"/>
        <v>0</v>
      </c>
      <c r="K57" s="6">
        <f t="shared" si="10"/>
        <v>0</v>
      </c>
      <c r="L57" s="6">
        <f t="shared" si="11"/>
        <v>0</v>
      </c>
      <c r="M57" s="6">
        <f t="shared" si="12"/>
        <v>0</v>
      </c>
      <c r="N57" s="6">
        <f t="shared" si="13"/>
        <v>0</v>
      </c>
      <c r="O57" s="33">
        <f t="shared" si="14"/>
        <v>0</v>
      </c>
      <c r="P57" s="2"/>
    </row>
    <row r="58" spans="1:16" x14ac:dyDescent="0.25">
      <c r="A58" s="278" t="str">
        <f>'TBL1 Control'!A58</f>
        <v>Conveyor 35</v>
      </c>
      <c r="B58" s="307" t="str">
        <f>'TBL1 Control'!B58</f>
        <v>C35</v>
      </c>
      <c r="C58" s="223" t="str">
        <f>'TBL1 Control'!C58</f>
        <v>36" Wide Radial Stacker</v>
      </c>
      <c r="D58" s="223" t="str">
        <f>'TBL1 Control'!D58</f>
        <v>NO</v>
      </c>
      <c r="E58" s="223">
        <f>'TBL1 Control'!E58</f>
        <v>1450</v>
      </c>
      <c r="F58" s="1">
        <v>0</v>
      </c>
      <c r="G58" s="1">
        <v>0</v>
      </c>
      <c r="H58" s="1">
        <v>0</v>
      </c>
      <c r="I58" s="1" t="s">
        <v>1</v>
      </c>
      <c r="J58" s="6">
        <f t="shared" si="9"/>
        <v>0</v>
      </c>
      <c r="K58" s="6">
        <f t="shared" si="10"/>
        <v>0</v>
      </c>
      <c r="L58" s="6">
        <f t="shared" si="11"/>
        <v>0</v>
      </c>
      <c r="M58" s="6">
        <f t="shared" si="12"/>
        <v>0</v>
      </c>
      <c r="N58" s="6">
        <f t="shared" si="13"/>
        <v>0</v>
      </c>
      <c r="O58" s="33">
        <f t="shared" si="14"/>
        <v>0</v>
      </c>
      <c r="P58" s="2"/>
    </row>
    <row r="59" spans="1:16" x14ac:dyDescent="0.25">
      <c r="A59" s="278" t="str">
        <f>'TBL1 Control'!A59</f>
        <v>Conveyor 38</v>
      </c>
      <c r="B59" s="307" t="str">
        <f>'TBL1 Control'!B43</f>
        <v>C36</v>
      </c>
      <c r="C59" s="223" t="str">
        <f>'TBL1 Control'!C43</f>
        <v>36" Wide</v>
      </c>
      <c r="D59" s="223" t="str">
        <f>'TBL1 Control'!D43</f>
        <v>NO</v>
      </c>
      <c r="E59" s="223">
        <f>'TBL1 Control'!E43</f>
        <v>1050</v>
      </c>
      <c r="F59" s="1">
        <v>0</v>
      </c>
      <c r="G59" s="1">
        <v>0</v>
      </c>
      <c r="H59" s="1">
        <v>0</v>
      </c>
      <c r="I59" s="1" t="s">
        <v>1</v>
      </c>
      <c r="J59" s="6">
        <f t="shared" si="9"/>
        <v>0</v>
      </c>
      <c r="K59" s="6">
        <f t="shared" si="10"/>
        <v>0</v>
      </c>
      <c r="L59" s="6">
        <f t="shared" si="11"/>
        <v>0</v>
      </c>
      <c r="M59" s="6">
        <f t="shared" si="12"/>
        <v>0</v>
      </c>
      <c r="N59" s="6">
        <f t="shared" si="13"/>
        <v>0</v>
      </c>
      <c r="O59" s="33">
        <f t="shared" si="14"/>
        <v>0</v>
      </c>
      <c r="P59" s="2"/>
    </row>
    <row r="60" spans="1:16" ht="13.8" thickBot="1" x14ac:dyDescent="0.3">
      <c r="A60" s="279" t="str">
        <f>'TBL1 Control'!A60</f>
        <v>Conveyor 39</v>
      </c>
      <c r="B60" s="308" t="str">
        <f>'TBL1 Control'!B44</f>
        <v>C37</v>
      </c>
      <c r="C60" s="200" t="str">
        <f>'TBL1 Control'!C44</f>
        <v>36" Wide</v>
      </c>
      <c r="D60" s="200" t="str">
        <f>'TBL1 Control'!D44</f>
        <v>NO</v>
      </c>
      <c r="E60" s="200">
        <f>'TBL1 Control'!E44</f>
        <v>1050</v>
      </c>
      <c r="F60" s="52">
        <v>0</v>
      </c>
      <c r="G60" s="52">
        <v>0</v>
      </c>
      <c r="H60" s="52">
        <v>0</v>
      </c>
      <c r="I60" s="52" t="s">
        <v>1</v>
      </c>
      <c r="J60" s="53">
        <f t="shared" si="9"/>
        <v>0</v>
      </c>
      <c r="K60" s="53">
        <f t="shared" si="10"/>
        <v>0</v>
      </c>
      <c r="L60" s="53">
        <f t="shared" si="11"/>
        <v>0</v>
      </c>
      <c r="M60" s="53">
        <f t="shared" si="12"/>
        <v>0</v>
      </c>
      <c r="N60" s="53">
        <f t="shared" si="13"/>
        <v>0</v>
      </c>
      <c r="O60" s="54">
        <f t="shared" si="14"/>
        <v>0</v>
      </c>
      <c r="P60" s="2"/>
    </row>
    <row r="61" spans="1:16" ht="13.8" thickTop="1" x14ac:dyDescent="0.25">
      <c r="A61" s="259"/>
      <c r="B61" s="81"/>
      <c r="C61" s="228"/>
      <c r="D61" s="81"/>
      <c r="E61" s="228"/>
      <c r="F61" s="7"/>
      <c r="G61" s="7"/>
      <c r="H61" s="7"/>
      <c r="I61" s="7"/>
      <c r="J61" s="229"/>
      <c r="K61" s="229"/>
      <c r="L61" s="229"/>
      <c r="M61" s="229"/>
      <c r="N61" s="229"/>
      <c r="O61" s="229"/>
    </row>
    <row r="62" spans="1:16" x14ac:dyDescent="0.25">
      <c r="A62" t="s">
        <v>2</v>
      </c>
    </row>
    <row r="63" spans="1:16" ht="15.6" x14ac:dyDescent="0.3">
      <c r="A63" s="17" t="s">
        <v>27</v>
      </c>
      <c r="D63" s="12" t="s">
        <v>47</v>
      </c>
      <c r="F63" s="13"/>
      <c r="G63" s="13"/>
      <c r="H63" s="13"/>
      <c r="I63" s="28">
        <f>SUM(J7:J60)</f>
        <v>92.430799999999962</v>
      </c>
      <c r="J63" s="18" t="s">
        <v>22</v>
      </c>
      <c r="K63" s="18"/>
      <c r="L63" s="18"/>
    </row>
    <row r="64" spans="1:16" ht="15.6" x14ac:dyDescent="0.3">
      <c r="A64" s="17" t="s">
        <v>28</v>
      </c>
      <c r="D64" s="12" t="s">
        <v>52</v>
      </c>
      <c r="F64" s="13"/>
      <c r="G64" s="13"/>
      <c r="H64" s="13"/>
      <c r="I64" s="28">
        <f>SUM(M7:M60)</f>
        <v>404.84690399999999</v>
      </c>
      <c r="J64" s="18" t="s">
        <v>23</v>
      </c>
      <c r="K64" s="20" t="s">
        <v>24</v>
      </c>
    </row>
    <row r="65" spans="1:22" x14ac:dyDescent="0.25">
      <c r="A65" s="17" t="s">
        <v>74</v>
      </c>
      <c r="J65" s="21"/>
      <c r="K65" s="21"/>
    </row>
    <row r="66" spans="1:22" ht="15.6" x14ac:dyDescent="0.3">
      <c r="A66" s="17"/>
      <c r="D66" s="12" t="s">
        <v>50</v>
      </c>
      <c r="F66" s="13"/>
      <c r="G66" s="13"/>
      <c r="H66" s="13"/>
      <c r="I66" s="28">
        <f>SUM(K7:K60)</f>
        <v>16.987585857338299</v>
      </c>
      <c r="J66" s="18" t="s">
        <v>22</v>
      </c>
      <c r="K66" s="19"/>
    </row>
    <row r="67" spans="1:22" ht="15.6" x14ac:dyDescent="0.3">
      <c r="D67" s="12" t="s">
        <v>53</v>
      </c>
      <c r="F67" s="13"/>
      <c r="G67" s="13"/>
      <c r="H67" s="13"/>
      <c r="I67" s="28">
        <f>SUM(N7:N60)</f>
        <v>74.405626055141752</v>
      </c>
      <c r="J67" s="18" t="s">
        <v>23</v>
      </c>
      <c r="K67" s="20" t="s">
        <v>24</v>
      </c>
      <c r="R67" s="13"/>
      <c r="S67" s="13"/>
      <c r="T67" s="14"/>
      <c r="U67" s="18"/>
      <c r="V67" s="19"/>
    </row>
    <row r="68" spans="1:22" ht="15.6" x14ac:dyDescent="0.3">
      <c r="R68" s="13"/>
      <c r="S68" s="13"/>
      <c r="T68" s="14"/>
      <c r="U68" s="18"/>
      <c r="V68" s="20"/>
    </row>
    <row r="69" spans="1:22" ht="15.6" x14ac:dyDescent="0.3">
      <c r="D69" s="12" t="s">
        <v>56</v>
      </c>
      <c r="F69" s="13"/>
      <c r="G69" s="13"/>
      <c r="H69" s="13"/>
      <c r="I69" s="28">
        <f>SUM(L7:L60)</f>
        <v>253.62368000000012</v>
      </c>
      <c r="J69" s="18" t="s">
        <v>22</v>
      </c>
      <c r="K69" s="19"/>
    </row>
    <row r="70" spans="1:22" ht="15.6" x14ac:dyDescent="0.3">
      <c r="D70" s="12" t="s">
        <v>72</v>
      </c>
      <c r="F70" s="13"/>
      <c r="G70" s="13"/>
      <c r="H70" s="13"/>
      <c r="I70" s="28">
        <f>SUM(O7:O60)</f>
        <v>1110.8717184000004</v>
      </c>
      <c r="J70" s="18" t="s">
        <v>23</v>
      </c>
      <c r="K70" s="20" t="s">
        <v>24</v>
      </c>
    </row>
    <row r="75" spans="1:22" ht="13.8" thickBot="1" x14ac:dyDescent="0.3">
      <c r="A75" s="27" t="s">
        <v>64</v>
      </c>
      <c r="E75" s="7"/>
      <c r="F75" s="7"/>
      <c r="G75" s="7"/>
      <c r="H75" s="7"/>
      <c r="I75" s="7"/>
    </row>
    <row r="76" spans="1:22" ht="12.75" customHeight="1" thickTop="1" x14ac:dyDescent="0.25">
      <c r="A76" s="38"/>
      <c r="B76" s="55" t="s">
        <v>35</v>
      </c>
      <c r="C76" s="39" t="s">
        <v>36</v>
      </c>
      <c r="D76" s="40" t="s">
        <v>48</v>
      </c>
      <c r="E76" s="7"/>
      <c r="F76" s="7"/>
      <c r="G76" s="7"/>
      <c r="H76" s="7"/>
      <c r="I76" s="7"/>
    </row>
    <row r="77" spans="1:22" ht="12.75" customHeight="1" x14ac:dyDescent="0.25">
      <c r="A77" s="41" t="s">
        <v>31</v>
      </c>
      <c r="B77" s="56" t="s">
        <v>37</v>
      </c>
      <c r="C77" s="42" t="s">
        <v>37</v>
      </c>
      <c r="D77" s="43" t="s">
        <v>37</v>
      </c>
      <c r="E77" s="7"/>
      <c r="F77" s="7"/>
      <c r="G77" s="7"/>
      <c r="H77" s="7"/>
      <c r="I77" s="7"/>
    </row>
    <row r="78" spans="1:22" ht="12.75" customHeight="1" x14ac:dyDescent="0.25">
      <c r="A78" s="34" t="s">
        <v>65</v>
      </c>
      <c r="B78" s="63">
        <f>2.1*C78</f>
        <v>3.3599999999999997E-5</v>
      </c>
      <c r="C78" s="32">
        <v>1.5999999999999999E-5</v>
      </c>
      <c r="D78" s="64">
        <f>0.0676*C78</f>
        <v>1.0815999999999999E-6</v>
      </c>
      <c r="E78" s="7"/>
      <c r="G78" s="7"/>
      <c r="H78" s="7"/>
      <c r="I78" s="7"/>
      <c r="K78" s="60"/>
      <c r="L78" s="60"/>
      <c r="M78" s="60"/>
      <c r="N78" s="60"/>
      <c r="O78" s="60"/>
    </row>
    <row r="79" spans="1:22" ht="12.75" customHeight="1" x14ac:dyDescent="0.25">
      <c r="A79" s="34" t="s">
        <v>66</v>
      </c>
      <c r="B79" s="65">
        <v>5.4000000000000003E-3</v>
      </c>
      <c r="C79" s="32">
        <v>2.3999999999999998E-3</v>
      </c>
      <c r="D79" s="64">
        <f>'ap-42 11.19.2-2'!I8</f>
        <v>4.444444444444443E-4</v>
      </c>
      <c r="E79" s="7"/>
      <c r="F79" s="66"/>
      <c r="G79" s="7"/>
      <c r="H79" s="7"/>
      <c r="I79" s="7"/>
    </row>
    <row r="80" spans="1:22" ht="12.75" customHeight="1" x14ac:dyDescent="0.25">
      <c r="A80" s="34" t="s">
        <v>67</v>
      </c>
      <c r="B80" s="65">
        <v>2.5000000000000001E-2</v>
      </c>
      <c r="C80" s="32">
        <v>8.6999999999999994E-3</v>
      </c>
      <c r="D80" s="64">
        <f>'ap-42 11.19.2-2'!I9</f>
        <v>5.8783783783783797E-4</v>
      </c>
      <c r="E80" s="7"/>
      <c r="F80" s="67"/>
      <c r="G80" s="7"/>
      <c r="H80" s="7"/>
    </row>
    <row r="81" spans="1:8" ht="12.75" customHeight="1" thickBot="1" x14ac:dyDescent="0.3">
      <c r="A81" s="35" t="s">
        <v>68</v>
      </c>
      <c r="B81" s="68">
        <v>3.0000000000000001E-3</v>
      </c>
      <c r="C81" s="36">
        <v>1.1000000000000001E-3</v>
      </c>
      <c r="D81" s="64">
        <f>'ap-42 11.19.2-2'!I10</f>
        <v>3.17073170731707E-4</v>
      </c>
      <c r="E81" s="7"/>
      <c r="F81" s="67"/>
      <c r="G81" s="7"/>
      <c r="H81" s="7"/>
    </row>
    <row r="82" spans="1:8" ht="12.75" customHeight="1" thickTop="1" x14ac:dyDescent="0.25">
      <c r="A82" s="2"/>
      <c r="D82" s="59"/>
      <c r="E82" s="7"/>
    </row>
    <row r="83" spans="1:8" ht="12.75" customHeight="1" x14ac:dyDescent="0.25">
      <c r="A83" s="22" t="s">
        <v>69</v>
      </c>
      <c r="D83" s="7"/>
      <c r="E83" s="7"/>
    </row>
    <row r="84" spans="1:8" ht="12.75" customHeight="1" x14ac:dyDescent="0.25">
      <c r="A84" s="22" t="s">
        <v>70</v>
      </c>
      <c r="D84" s="7"/>
      <c r="E84" s="7"/>
    </row>
    <row r="85" spans="1:8" ht="12.75" customHeight="1" x14ac:dyDescent="0.25">
      <c r="A85" s="2" t="s">
        <v>71</v>
      </c>
      <c r="D85" s="7"/>
      <c r="E85" s="7"/>
    </row>
    <row r="86" spans="1:8" ht="12.75" customHeight="1" x14ac:dyDescent="0.25">
      <c r="D86" s="7"/>
      <c r="E86" s="7"/>
    </row>
    <row r="87" spans="1:8" ht="12.75" customHeight="1" x14ac:dyDescent="0.25">
      <c r="D87" s="7"/>
      <c r="E87" s="7"/>
    </row>
    <row r="88" spans="1:8" ht="12.75" customHeight="1" x14ac:dyDescent="0.25">
      <c r="D88" s="7"/>
    </row>
    <row r="89" spans="1:8" ht="12.75" customHeight="1" x14ac:dyDescent="0.25"/>
  </sheetData>
  <mergeCells count="17">
    <mergeCell ref="C4:C6"/>
    <mergeCell ref="B4:B6"/>
    <mergeCell ref="L2:M2"/>
    <mergeCell ref="A1:O1"/>
    <mergeCell ref="D4:D6"/>
    <mergeCell ref="E4:E6"/>
    <mergeCell ref="F4:F6"/>
    <mergeCell ref="G4:G6"/>
    <mergeCell ref="H4:H6"/>
    <mergeCell ref="I4:I6"/>
    <mergeCell ref="O5:O6"/>
    <mergeCell ref="N5:N6"/>
    <mergeCell ref="M5:M6"/>
    <mergeCell ref="L5:L6"/>
    <mergeCell ref="K5:K6"/>
    <mergeCell ref="J5:J6"/>
    <mergeCell ref="A4:A6"/>
  </mergeCells>
  <printOptions horizontalCentered="1"/>
  <pageMargins left="0.7" right="0.7" top="0.75" bottom="0.75" header="0.3" footer="0.3"/>
  <pageSetup paperSize="3" scale="73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38913" r:id="rId4">
          <objectPr defaultSize="0" autoPict="0" r:id="rId5">
            <anchor moveWithCells="1">
              <from>
                <xdr:col>0</xdr:col>
                <xdr:colOff>144780</xdr:colOff>
                <xdr:row>66</xdr:row>
                <xdr:rowOff>114300</xdr:rowOff>
              </from>
              <to>
                <xdr:col>1</xdr:col>
                <xdr:colOff>525780</xdr:colOff>
                <xdr:row>69</xdr:row>
                <xdr:rowOff>60960</xdr:rowOff>
              </to>
            </anchor>
          </objectPr>
        </oleObject>
      </mc:Choice>
      <mc:Fallback>
        <oleObject progId="Equation.3" shapeId="3891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000"/>
  </sheetPr>
  <dimension ref="A2:N23"/>
  <sheetViews>
    <sheetView view="pageBreakPreview" zoomScale="130" zoomScaleNormal="100" zoomScaleSheetLayoutView="130" workbookViewId="0">
      <selection sqref="A1:J29"/>
    </sheetView>
  </sheetViews>
  <sheetFormatPr defaultRowHeight="13.2" x14ac:dyDescent="0.25"/>
  <cols>
    <col min="10" max="10" width="15.109375" customWidth="1"/>
  </cols>
  <sheetData>
    <row r="2" spans="1:14" ht="17.399999999999999" x14ac:dyDescent="0.3">
      <c r="A2" s="25" t="s">
        <v>254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6.2" x14ac:dyDescent="0.3">
      <c r="A3" s="202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15.6" x14ac:dyDescent="0.3">
      <c r="A4" s="204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ht="16.2" x14ac:dyDescent="0.3">
      <c r="A5" s="205" t="s">
        <v>238</v>
      </c>
      <c r="B5" s="201"/>
      <c r="C5" s="201"/>
      <c r="D5" s="201"/>
      <c r="E5" s="201"/>
      <c r="F5" s="201"/>
      <c r="G5" s="201"/>
      <c r="H5" s="201"/>
      <c r="I5" s="201"/>
      <c r="J5" s="203"/>
      <c r="K5" s="203"/>
      <c r="L5" s="203"/>
      <c r="M5" s="203"/>
      <c r="N5" s="203"/>
    </row>
    <row r="6" spans="1:14" x14ac:dyDescent="0.25">
      <c r="A6" s="206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4" ht="13.8" x14ac:dyDescent="0.25">
      <c r="A7" s="20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14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</row>
    <row r="9" spans="1:14" x14ac:dyDescent="0.25">
      <c r="A9" s="208" t="s">
        <v>328</v>
      </c>
      <c r="B9" s="208"/>
      <c r="C9" s="208"/>
      <c r="D9" s="208"/>
      <c r="E9" s="209">
        <v>2350</v>
      </c>
      <c r="F9" s="201" t="s">
        <v>239</v>
      </c>
      <c r="G9" s="201"/>
      <c r="H9" s="201" t="s">
        <v>329</v>
      </c>
      <c r="I9" s="201"/>
      <c r="J9" s="201"/>
      <c r="K9" s="201"/>
      <c r="L9" s="201"/>
      <c r="M9" s="201"/>
      <c r="N9" s="201"/>
    </row>
    <row r="10" spans="1:14" x14ac:dyDescent="0.25">
      <c r="A10" s="201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</row>
    <row r="12" spans="1:14" x14ac:dyDescent="0.25">
      <c r="A12" s="380" t="s">
        <v>240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201"/>
      <c r="N12" s="201"/>
    </row>
    <row r="13" spans="1:14" x14ac:dyDescent="0.25">
      <c r="A13" s="380"/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201"/>
      <c r="N13" s="201"/>
    </row>
    <row r="14" spans="1:14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01"/>
      <c r="N14" s="201"/>
    </row>
    <row r="15" spans="1:14" x14ac:dyDescent="0.25">
      <c r="A15" s="201" t="s">
        <v>241</v>
      </c>
      <c r="B15" s="201" t="s">
        <v>242</v>
      </c>
      <c r="C15" s="201">
        <v>1</v>
      </c>
      <c r="D15" s="201" t="s">
        <v>243</v>
      </c>
      <c r="E15" s="201"/>
      <c r="F15" s="201"/>
      <c r="G15" s="201"/>
      <c r="H15" s="201"/>
      <c r="I15" s="201"/>
      <c r="J15" s="201"/>
      <c r="K15" s="201"/>
      <c r="L15" s="201"/>
      <c r="M15" s="201"/>
      <c r="N15" s="201"/>
    </row>
    <row r="16" spans="1:14" x14ac:dyDescent="0.25">
      <c r="A16" s="201" t="s">
        <v>244</v>
      </c>
      <c r="B16" s="201" t="s">
        <v>242</v>
      </c>
      <c r="C16" s="221">
        <f>E9</f>
        <v>2350</v>
      </c>
      <c r="D16" s="201" t="s">
        <v>245</v>
      </c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14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</row>
    <row r="18" spans="1:14" x14ac:dyDescent="0.25">
      <c r="A18" s="201" t="s">
        <v>246</v>
      </c>
      <c r="B18" s="201" t="s">
        <v>242</v>
      </c>
      <c r="C18" s="201" t="s">
        <v>247</v>
      </c>
      <c r="D18" s="201"/>
      <c r="E18" s="201"/>
      <c r="F18" s="201"/>
      <c r="G18" s="201"/>
      <c r="H18" s="212" t="s">
        <v>248</v>
      </c>
      <c r="I18" s="213"/>
      <c r="J18" s="213"/>
      <c r="K18" s="214"/>
      <c r="L18" s="201"/>
      <c r="M18" s="201"/>
      <c r="N18" s="201"/>
    </row>
    <row r="19" spans="1:14" x14ac:dyDescent="0.25">
      <c r="A19" s="201" t="s">
        <v>246</v>
      </c>
      <c r="B19" s="201" t="s">
        <v>242</v>
      </c>
      <c r="C19" s="211">
        <f>C15*55*C16^0.11-40</f>
        <v>89.175500921524872</v>
      </c>
      <c r="D19" s="201" t="s">
        <v>249</v>
      </c>
      <c r="E19" s="201"/>
      <c r="F19" s="201"/>
      <c r="G19" s="201"/>
      <c r="H19" s="381" t="s">
        <v>161</v>
      </c>
      <c r="I19" s="382"/>
      <c r="J19" s="218">
        <f>'TBL1 Control'!H69</f>
        <v>20.046669119999976</v>
      </c>
      <c r="K19" s="219" t="s">
        <v>250</v>
      </c>
      <c r="L19" s="201"/>
      <c r="M19" s="201"/>
      <c r="N19" s="201"/>
    </row>
    <row r="20" spans="1:14" x14ac:dyDescent="0.25">
      <c r="A20" s="206"/>
      <c r="B20" s="201"/>
      <c r="C20" s="201"/>
      <c r="D20" s="201"/>
      <c r="E20" s="201"/>
      <c r="F20" s="201"/>
      <c r="G20" s="201"/>
      <c r="H20" s="383" t="s">
        <v>251</v>
      </c>
      <c r="I20" s="384"/>
      <c r="J20" s="218">
        <f>'TBL1 Control'!H63</f>
        <v>7.2044472000000059</v>
      </c>
      <c r="K20" s="219" t="s">
        <v>250</v>
      </c>
      <c r="L20" s="201"/>
      <c r="M20" s="201"/>
      <c r="N20" s="201"/>
    </row>
    <row r="21" spans="1:14" x14ac:dyDescent="0.25">
      <c r="A21" s="216"/>
      <c r="B21" s="201"/>
      <c r="C21" s="201"/>
      <c r="D21" s="201"/>
      <c r="E21" s="201"/>
      <c r="F21" s="201"/>
      <c r="G21" s="201"/>
      <c r="H21" s="385" t="s">
        <v>221</v>
      </c>
      <c r="I21" s="386"/>
      <c r="J21" s="220">
        <f>'TBL1 Control'!H66</f>
        <v>1.1169681107200007</v>
      </c>
      <c r="K21" s="215" t="s">
        <v>250</v>
      </c>
      <c r="L21" s="201"/>
      <c r="M21" s="201"/>
      <c r="N21" s="201"/>
    </row>
    <row r="22" spans="1:14" x14ac:dyDescent="0.25">
      <c r="A22" s="203"/>
      <c r="B22" s="203"/>
      <c r="C22" s="203"/>
      <c r="D22" s="203"/>
      <c r="E22" s="203"/>
      <c r="F22" s="203"/>
      <c r="G22" s="203"/>
      <c r="H22" s="387" t="s">
        <v>252</v>
      </c>
      <c r="I22" s="387"/>
      <c r="J22" s="224">
        <f>SUM(J19:J21)</f>
        <v>28.368084430719982</v>
      </c>
      <c r="K22" s="225" t="s">
        <v>250</v>
      </c>
      <c r="L22" s="203"/>
      <c r="M22" s="203"/>
      <c r="N22" s="203"/>
    </row>
    <row r="23" spans="1:14" x14ac:dyDescent="0.25">
      <c r="A23" s="203"/>
      <c r="B23" s="203"/>
      <c r="C23" s="203"/>
      <c r="D23" s="203"/>
      <c r="E23" s="203"/>
      <c r="F23" s="203"/>
      <c r="G23" s="203"/>
      <c r="H23" s="203"/>
      <c r="I23" s="203"/>
      <c r="J23" s="209"/>
      <c r="K23" s="217"/>
      <c r="L23" s="203"/>
      <c r="M23" s="203"/>
      <c r="N23" s="203"/>
    </row>
  </sheetData>
  <mergeCells count="5">
    <mergeCell ref="A12:L13"/>
    <mergeCell ref="H19:I19"/>
    <mergeCell ref="H20:I20"/>
    <mergeCell ref="H21:I21"/>
    <mergeCell ref="H22:I22"/>
  </mergeCells>
  <printOptions horizontalCentered="1"/>
  <pageMargins left="0.7" right="0.7" top="0.75" bottom="0.75" header="0.3" footer="0.3"/>
  <pageSetup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N39"/>
  <sheetViews>
    <sheetView view="pageBreakPreview" topLeftCell="B5" zoomScaleNormal="100" zoomScaleSheetLayoutView="100" workbookViewId="0">
      <selection activeCell="H18" sqref="H18"/>
    </sheetView>
  </sheetViews>
  <sheetFormatPr defaultRowHeight="13.2" x14ac:dyDescent="0.25"/>
  <cols>
    <col min="1" max="1" width="0" hidden="1" customWidth="1"/>
    <col min="2" max="2" width="28.77734375" customWidth="1"/>
    <col min="3" max="3" width="9.44140625" customWidth="1"/>
    <col min="4" max="4" width="9.5546875" customWidth="1"/>
    <col min="5" max="5" width="9.33203125" customWidth="1"/>
    <col min="6" max="6" width="9.109375" customWidth="1"/>
    <col min="7" max="7" width="9.77734375" customWidth="1"/>
    <col min="8" max="15" width="10.109375" customWidth="1"/>
    <col min="16" max="16" width="13.88671875" hidden="1" customWidth="1"/>
    <col min="17" max="17" width="8.5546875" customWidth="1"/>
    <col min="18" max="20" width="9.88671875" customWidth="1"/>
  </cols>
  <sheetData>
    <row r="1" spans="1:92" s="3" customFormat="1" ht="23.4" customHeight="1" x14ac:dyDescent="0.3">
      <c r="B1" s="365" t="s">
        <v>360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</row>
    <row r="2" spans="1:92" s="3" customFormat="1" ht="17.399999999999999" x14ac:dyDescent="0.3"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92" s="3" customFormat="1" ht="17.399999999999999" x14ac:dyDescent="0.3">
      <c r="B3" s="25" t="s">
        <v>478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/>
      <c r="R3" s="2"/>
      <c r="S3" s="2"/>
      <c r="T3" s="27"/>
    </row>
    <row r="4" spans="1:92" s="3" customFormat="1" ht="17.399999999999999" x14ac:dyDescent="0.3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/>
      <c r="R4" s="2"/>
      <c r="S4" s="2"/>
      <c r="T4" s="27"/>
    </row>
    <row r="5" spans="1:92" s="5" customFormat="1" ht="13.5" customHeight="1" thickBot="1" x14ac:dyDescent="0.3">
      <c r="B5" s="24" t="s">
        <v>3</v>
      </c>
      <c r="C5" s="24"/>
      <c r="D5" s="10"/>
      <c r="E5" s="10"/>
      <c r="F5" s="10"/>
      <c r="G5" s="24"/>
      <c r="H5" s="10"/>
      <c r="I5" s="10"/>
      <c r="J5" s="10"/>
      <c r="K5" s="10"/>
      <c r="L5" s="10"/>
      <c r="M5" s="10"/>
      <c r="N5" s="10"/>
      <c r="O5" s="10"/>
      <c r="P5" s="10"/>
      <c r="Q5"/>
      <c r="R5" s="3"/>
      <c r="S5" s="3"/>
      <c r="T5" s="3"/>
    </row>
    <row r="6" spans="1:92" s="5" customFormat="1" ht="27" customHeight="1" thickTop="1" x14ac:dyDescent="0.2">
      <c r="A6" s="283"/>
      <c r="B6" s="375" t="s">
        <v>42</v>
      </c>
      <c r="C6" s="368" t="s">
        <v>346</v>
      </c>
      <c r="D6" s="391" t="s">
        <v>349</v>
      </c>
      <c r="E6" s="391" t="s">
        <v>348</v>
      </c>
      <c r="F6" s="391" t="s">
        <v>359</v>
      </c>
      <c r="G6" s="368" t="s">
        <v>358</v>
      </c>
      <c r="H6" s="391" t="s">
        <v>350</v>
      </c>
      <c r="I6" s="391" t="s">
        <v>351</v>
      </c>
      <c r="J6" s="391" t="s">
        <v>352</v>
      </c>
      <c r="K6" s="391" t="s">
        <v>353</v>
      </c>
      <c r="L6" s="391" t="s">
        <v>354</v>
      </c>
      <c r="M6" s="391" t="s">
        <v>355</v>
      </c>
      <c r="N6" s="391" t="s">
        <v>356</v>
      </c>
      <c r="O6" s="391" t="s">
        <v>357</v>
      </c>
      <c r="P6" s="391" t="s">
        <v>347</v>
      </c>
      <c r="Q6" s="368" t="s">
        <v>332</v>
      </c>
      <c r="R6" s="366" t="s">
        <v>41</v>
      </c>
      <c r="S6" s="366"/>
      <c r="T6" s="366"/>
      <c r="U6" s="366"/>
      <c r="V6" s="366"/>
      <c r="W6" s="367"/>
    </row>
    <row r="7" spans="1:92" s="5" customFormat="1" ht="12.75" customHeight="1" x14ac:dyDescent="0.2">
      <c r="A7" s="283"/>
      <c r="B7" s="376"/>
      <c r="C7" s="369"/>
      <c r="D7" s="392"/>
      <c r="E7" s="392"/>
      <c r="F7" s="392"/>
      <c r="G7" s="369"/>
      <c r="H7" s="392"/>
      <c r="I7" s="392"/>
      <c r="J7" s="392"/>
      <c r="K7" s="392"/>
      <c r="L7" s="392"/>
      <c r="M7" s="392"/>
      <c r="N7" s="392"/>
      <c r="O7" s="392"/>
      <c r="P7" s="392"/>
      <c r="Q7" s="369"/>
      <c r="R7" s="373" t="s">
        <v>336</v>
      </c>
      <c r="S7" s="373" t="s">
        <v>337</v>
      </c>
      <c r="T7" s="373" t="s">
        <v>338</v>
      </c>
      <c r="U7" s="373" t="s">
        <v>333</v>
      </c>
      <c r="V7" s="373" t="s">
        <v>334</v>
      </c>
      <c r="W7" s="371" t="s">
        <v>335</v>
      </c>
    </row>
    <row r="8" spans="1:92" s="199" customFormat="1" ht="13.8" thickBot="1" x14ac:dyDescent="0.3">
      <c r="A8" s="284"/>
      <c r="B8" s="377"/>
      <c r="C8" s="370"/>
      <c r="D8" s="393"/>
      <c r="E8" s="393"/>
      <c r="F8" s="393"/>
      <c r="G8" s="370"/>
      <c r="H8" s="393"/>
      <c r="I8" s="393"/>
      <c r="J8" s="393"/>
      <c r="K8" s="393"/>
      <c r="L8" s="393"/>
      <c r="M8" s="393"/>
      <c r="N8" s="393"/>
      <c r="O8" s="393"/>
      <c r="P8" s="393"/>
      <c r="Q8" s="370"/>
      <c r="R8" s="370"/>
      <c r="S8" s="370"/>
      <c r="T8" s="370"/>
      <c r="U8" s="370"/>
      <c r="V8" s="370"/>
      <c r="W8" s="39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</row>
    <row r="9" spans="1:92" ht="13.5" customHeight="1" thickTop="1" x14ac:dyDescent="0.25">
      <c r="A9" s="285"/>
      <c r="B9" s="272" t="s">
        <v>458</v>
      </c>
      <c r="C9" s="315" t="s">
        <v>447</v>
      </c>
      <c r="D9" s="273">
        <v>215</v>
      </c>
      <c r="E9" s="273">
        <f>'E. Base Stockpile 1'!C29/2</f>
        <v>15</v>
      </c>
      <c r="F9" s="273">
        <f>D9+E9</f>
        <v>230</v>
      </c>
      <c r="G9" s="280">
        <v>4</v>
      </c>
      <c r="H9" s="355">
        <v>491934.07799999998</v>
      </c>
      <c r="I9" s="355">
        <v>3771347.327</v>
      </c>
      <c r="J9" s="355">
        <v>491977.413</v>
      </c>
      <c r="K9" s="355">
        <v>3771361.8330000001</v>
      </c>
      <c r="L9" s="355">
        <v>491991.91600000003</v>
      </c>
      <c r="M9" s="355">
        <v>3771318.4989999998</v>
      </c>
      <c r="N9" s="355">
        <v>491948.58199999999</v>
      </c>
      <c r="O9" s="355">
        <v>3771303.9929999998</v>
      </c>
      <c r="P9" s="273">
        <v>9200</v>
      </c>
      <c r="Q9" s="274" t="s">
        <v>26</v>
      </c>
      <c r="R9" s="316">
        <f>'E. Base Stockpile 1'!B46</f>
        <v>1.5221155269002078</v>
      </c>
      <c r="S9" s="316">
        <f>'E. Base Stockpile 1'!C46</f>
        <v>0.7610577634501039</v>
      </c>
      <c r="T9" s="316">
        <f>'E. Base Stockpile 1'!D46</f>
        <v>0.7610577634501039</v>
      </c>
      <c r="U9" s="316">
        <f>'E. Base Stockpile 1'!E46</f>
        <v>0.34751496047949942</v>
      </c>
      <c r="V9" s="316">
        <f>'E. Base Stockpile 1'!F46</f>
        <v>0.17375748023974971</v>
      </c>
      <c r="W9" s="320">
        <f>'E. Base Stockpile 1'!G46</f>
        <v>0.17375748023974971</v>
      </c>
    </row>
    <row r="10" spans="1:92" ht="13.5" customHeight="1" x14ac:dyDescent="0.25">
      <c r="A10" s="285"/>
      <c r="B10" s="255" t="s">
        <v>463</v>
      </c>
      <c r="C10" s="256" t="s">
        <v>448</v>
      </c>
      <c r="D10" s="231">
        <v>215</v>
      </c>
      <c r="E10" s="231">
        <f>'E. 57 Stockpile 2 '!C29/2</f>
        <v>15</v>
      </c>
      <c r="F10" s="231">
        <f t="shared" ref="F10:F19" si="0">D10+E10</f>
        <v>230</v>
      </c>
      <c r="G10" s="281">
        <v>4</v>
      </c>
      <c r="H10" s="356">
        <v>492003.21</v>
      </c>
      <c r="I10" s="356">
        <v>3771326.27</v>
      </c>
      <c r="J10" s="356">
        <v>492060.989</v>
      </c>
      <c r="K10" s="356">
        <v>3771345.611</v>
      </c>
      <c r="L10" s="356">
        <v>492046.48599999998</v>
      </c>
      <c r="M10" s="356">
        <v>3771388.9449999998</v>
      </c>
      <c r="N10" s="356">
        <v>491988.70600000001</v>
      </c>
      <c r="O10" s="356">
        <v>3771369.6039999998</v>
      </c>
      <c r="P10" s="231">
        <v>3300</v>
      </c>
      <c r="Q10" s="223" t="s">
        <v>26</v>
      </c>
      <c r="R10" s="317">
        <f>'E. 57 Stockpile 2 '!B46</f>
        <v>2.0373500774345641</v>
      </c>
      <c r="S10" s="317">
        <f>'E. 57 Stockpile 2 '!C46</f>
        <v>1.018675038717282</v>
      </c>
      <c r="T10" s="317">
        <f>'E. 57 Stockpile 2 '!D46</f>
        <v>1.018675038717282</v>
      </c>
      <c r="U10" s="317">
        <f>'E. 57 Stockpile 2 '!E46</f>
        <v>0.46514841950560831</v>
      </c>
      <c r="V10" s="317">
        <f>'E. 57 Stockpile 2 '!F46</f>
        <v>0.23257420975280416</v>
      </c>
      <c r="W10" s="321">
        <f>'E. 57 Stockpile 2 '!G46</f>
        <v>0.23257420975280416</v>
      </c>
    </row>
    <row r="11" spans="1:92" x14ac:dyDescent="0.25">
      <c r="A11" s="285"/>
      <c r="B11" s="255" t="s">
        <v>466</v>
      </c>
      <c r="C11" s="256" t="s">
        <v>449</v>
      </c>
      <c r="D11" s="231">
        <v>215</v>
      </c>
      <c r="E11" s="231">
        <f>'E. 789 Stockpile 3'!C29/2</f>
        <v>15</v>
      </c>
      <c r="F11" s="231">
        <f t="shared" si="0"/>
        <v>230</v>
      </c>
      <c r="G11" s="281">
        <v>4</v>
      </c>
      <c r="H11" s="356">
        <v>492061.82900000003</v>
      </c>
      <c r="I11" s="356">
        <v>3771377.406</v>
      </c>
      <c r="J11" s="356">
        <v>492090.66899999999</v>
      </c>
      <c r="K11" s="356">
        <v>3771387.2239999999</v>
      </c>
      <c r="L11" s="356">
        <v>492070.66499999998</v>
      </c>
      <c r="M11" s="356">
        <v>3771351.45</v>
      </c>
      <c r="N11" s="356">
        <v>492099.50400000002</v>
      </c>
      <c r="O11" s="356">
        <v>3771361.2689999999</v>
      </c>
      <c r="P11" s="231">
        <v>10250</v>
      </c>
      <c r="Q11" s="223" t="s">
        <v>26</v>
      </c>
      <c r="R11" s="317">
        <f>'E. 789 Stockpile 3'!B46</f>
        <v>0.59469333593836482</v>
      </c>
      <c r="S11" s="317">
        <f>'E. 789 Stockpile 3'!C46</f>
        <v>0.29734666796918241</v>
      </c>
      <c r="T11" s="317">
        <f>'E. 789 Stockpile 3'!D46</f>
        <v>0.29734666796918241</v>
      </c>
      <c r="U11" s="317">
        <f>'E. 789 Stockpile 3'!E46</f>
        <v>0.13577473423250339</v>
      </c>
      <c r="V11" s="317">
        <f>'E. 789 Stockpile 3'!F46</f>
        <v>6.7887367116251693E-2</v>
      </c>
      <c r="W11" s="321">
        <f>'E. 789 Stockpile 3'!G46</f>
        <v>6.7887367116251693E-2</v>
      </c>
    </row>
    <row r="12" spans="1:92" s="3" customFormat="1" x14ac:dyDescent="0.25">
      <c r="A12" s="285"/>
      <c r="B12" s="255" t="s">
        <v>459</v>
      </c>
      <c r="C12" s="256" t="s">
        <v>450</v>
      </c>
      <c r="D12" s="231">
        <v>215</v>
      </c>
      <c r="E12" s="231">
        <f>'E. SCR Stockpile 4'!C29/2</f>
        <v>15</v>
      </c>
      <c r="F12" s="231">
        <f t="shared" si="0"/>
        <v>230</v>
      </c>
      <c r="G12" s="281">
        <v>4</v>
      </c>
      <c r="H12" s="356">
        <v>492099.32299999997</v>
      </c>
      <c r="I12" s="356">
        <v>3771390.162</v>
      </c>
      <c r="J12" s="356">
        <v>492128.163</v>
      </c>
      <c r="K12" s="356">
        <v>3771399.98</v>
      </c>
      <c r="L12" s="356">
        <v>492108.15899999999</v>
      </c>
      <c r="M12" s="356">
        <v>3771364.2059999998</v>
      </c>
      <c r="N12" s="356">
        <v>492136.99800000002</v>
      </c>
      <c r="O12" s="356">
        <v>3771374.0249999999</v>
      </c>
      <c r="P12" s="231">
        <v>78100</v>
      </c>
      <c r="Q12" s="1" t="s">
        <v>26</v>
      </c>
      <c r="R12" s="317">
        <f>'E. SCR Stockpile 4'!B46</f>
        <v>0.59469333593836482</v>
      </c>
      <c r="S12" s="317">
        <f>'E. SCR Stockpile 4'!C46</f>
        <v>0.29734666796918241</v>
      </c>
      <c r="T12" s="317">
        <f>'E. SCR Stockpile 4'!D46</f>
        <v>0.29734666796918241</v>
      </c>
      <c r="U12" s="317">
        <f>'E. SCR Stockpile 4'!E46</f>
        <v>0.13577473423250339</v>
      </c>
      <c r="V12" s="317">
        <f>'E. SCR Stockpile 4'!F46</f>
        <v>6.7887367116251693E-2</v>
      </c>
      <c r="W12" s="321">
        <f>'E. SCR Stockpile 4'!G46</f>
        <v>6.7887367116251693E-2</v>
      </c>
    </row>
    <row r="13" spans="1:92" ht="13.5" customHeight="1" x14ac:dyDescent="0.25">
      <c r="A13" s="285"/>
      <c r="B13" s="255" t="s">
        <v>460</v>
      </c>
      <c r="C13" s="256" t="s">
        <v>451</v>
      </c>
      <c r="D13" s="231">
        <v>215</v>
      </c>
      <c r="E13" s="231">
        <f>'E. W. SCR Stockpile 5'!C29/2</f>
        <v>15</v>
      </c>
      <c r="F13" s="231">
        <f t="shared" si="0"/>
        <v>230</v>
      </c>
      <c r="G13" s="281">
        <v>4</v>
      </c>
      <c r="H13" s="356">
        <v>492136.8</v>
      </c>
      <c r="I13" s="356">
        <v>3771402.9670000002</v>
      </c>
      <c r="J13" s="356">
        <v>492165.64</v>
      </c>
      <c r="K13" s="356">
        <v>3771412.7859999998</v>
      </c>
      <c r="L13" s="356">
        <v>492145.636</v>
      </c>
      <c r="M13" s="356">
        <v>3771377.0120000001</v>
      </c>
      <c r="N13" s="356">
        <v>492174.47499999998</v>
      </c>
      <c r="O13" s="356">
        <v>3771386.8309999998</v>
      </c>
      <c r="P13" s="231">
        <v>65000</v>
      </c>
      <c r="Q13" s="1" t="s">
        <v>26</v>
      </c>
      <c r="R13" s="317">
        <f>'E. W. SCR Stockpile 5'!B46</f>
        <v>0.59469333593836482</v>
      </c>
      <c r="S13" s="317">
        <f>'E. W. SCR Stockpile 5'!C46</f>
        <v>0.29734666796918241</v>
      </c>
      <c r="T13" s="317">
        <f>'E. W. SCR Stockpile 5'!D46</f>
        <v>0.29734666796918241</v>
      </c>
      <c r="U13" s="317">
        <f>'E. W. SCR Stockpile 5'!E46</f>
        <v>0.13577473423250339</v>
      </c>
      <c r="V13" s="317">
        <f>'E. W. SCR Stockpile 5'!F46</f>
        <v>6.7887367116251693E-2</v>
      </c>
      <c r="W13" s="321">
        <f>'E. W. SCR Stockpile 5'!G46</f>
        <v>6.7887367116251693E-2</v>
      </c>
    </row>
    <row r="14" spans="1:92" ht="13.5" customHeight="1" x14ac:dyDescent="0.25">
      <c r="A14" s="285"/>
      <c r="B14" s="255" t="s">
        <v>461</v>
      </c>
      <c r="C14" s="256" t="s">
        <v>452</v>
      </c>
      <c r="D14" s="231">
        <v>215</v>
      </c>
      <c r="E14" s="231">
        <f>'Auxiliary Stockpile 6'!C29/2</f>
        <v>20</v>
      </c>
      <c r="F14" s="231">
        <f t="shared" si="0"/>
        <v>235</v>
      </c>
      <c r="G14" s="281">
        <v>4</v>
      </c>
      <c r="H14" s="356">
        <v>491840.57500000001</v>
      </c>
      <c r="I14" s="356">
        <v>3771359.2880000002</v>
      </c>
      <c r="J14" s="356">
        <v>491912.56900000002</v>
      </c>
      <c r="K14" s="356">
        <v>3771340.0589999999</v>
      </c>
      <c r="L14" s="356">
        <v>491954.02500000002</v>
      </c>
      <c r="M14" s="356">
        <v>3771490.716</v>
      </c>
      <c r="N14" s="356">
        <v>491882.61300000001</v>
      </c>
      <c r="O14" s="356">
        <v>3771510.6239999998</v>
      </c>
      <c r="P14" s="231"/>
      <c r="Q14" s="1" t="s">
        <v>26</v>
      </c>
      <c r="R14" s="317">
        <f>'Auxiliary Stockpile 6'!B46</f>
        <v>8.4714322085132423</v>
      </c>
      <c r="S14" s="317">
        <f>'Auxiliary Stockpile 6'!C46</f>
        <v>4.2357161042566212</v>
      </c>
      <c r="T14" s="317">
        <f>'Auxiliary Stockpile 6'!D46</f>
        <v>4.2357161042566212</v>
      </c>
      <c r="U14" s="317">
        <f>'Auxiliary Stockpile 6'!E46</f>
        <v>1.9341169425829319</v>
      </c>
      <c r="V14" s="317">
        <f>'Auxiliary Stockpile 6'!F46</f>
        <v>0.96705847129146594</v>
      </c>
      <c r="W14" s="321">
        <f>'Auxiliary Stockpile 6'!G46</f>
        <v>0.96705847129146594</v>
      </c>
    </row>
    <row r="15" spans="1:92" ht="13.5" customHeight="1" x14ac:dyDescent="0.25">
      <c r="A15" s="285"/>
      <c r="B15" s="312" t="s">
        <v>462</v>
      </c>
      <c r="C15" s="256" t="s">
        <v>453</v>
      </c>
      <c r="D15" s="231">
        <v>215</v>
      </c>
      <c r="E15" s="231">
        <f>'N. Base Stockpile 7'!C29/2</f>
        <v>20</v>
      </c>
      <c r="F15" s="231">
        <f t="shared" si="0"/>
        <v>235</v>
      </c>
      <c r="G15" s="281">
        <v>4</v>
      </c>
      <c r="H15" s="356">
        <v>492148.663</v>
      </c>
      <c r="I15" s="356">
        <v>3771730.9270000001</v>
      </c>
      <c r="J15" s="356">
        <v>492191.99699999997</v>
      </c>
      <c r="K15" s="356">
        <v>3771745.432</v>
      </c>
      <c r="L15" s="356">
        <v>492163.16700000002</v>
      </c>
      <c r="M15" s="356">
        <v>3771687.5929999999</v>
      </c>
      <c r="N15" s="356">
        <v>492206.50099999999</v>
      </c>
      <c r="O15" s="356">
        <v>3771702.0980000002</v>
      </c>
      <c r="P15" s="231"/>
      <c r="Q15" s="1" t="s">
        <v>26</v>
      </c>
      <c r="R15" s="317">
        <f>'N. Base Stockpile 7'!B46</f>
        <v>1.5221155269002078</v>
      </c>
      <c r="S15" s="317">
        <f>'N. Base Stockpile 7'!C46</f>
        <v>0.7610577634501039</v>
      </c>
      <c r="T15" s="317">
        <f>'N. Base Stockpile 7'!D46</f>
        <v>0.7610577634501039</v>
      </c>
      <c r="U15" s="317">
        <f>'N. Base Stockpile 7'!E46</f>
        <v>0.34751496047949942</v>
      </c>
      <c r="V15" s="317">
        <f>'N. Base Stockpile 7'!F46</f>
        <v>0.17375748023974971</v>
      </c>
      <c r="W15" s="321">
        <f>'N. Base Stockpile 7'!G46</f>
        <v>0.17375748023974971</v>
      </c>
    </row>
    <row r="16" spans="1:92" ht="13.5" customHeight="1" x14ac:dyDescent="0.25">
      <c r="A16" s="285"/>
      <c r="B16" s="255" t="s">
        <v>467</v>
      </c>
      <c r="C16" s="256" t="s">
        <v>454</v>
      </c>
      <c r="D16" s="231">
        <v>215</v>
      </c>
      <c r="E16" s="231">
        <f>'N. #57 Stockpile 8'!C27/2</f>
        <v>15</v>
      </c>
      <c r="F16" s="231">
        <f t="shared" si="0"/>
        <v>230</v>
      </c>
      <c r="G16" s="281">
        <v>4</v>
      </c>
      <c r="H16" s="356">
        <v>492204.38099999999</v>
      </c>
      <c r="I16" s="356">
        <v>3771749.9980000001</v>
      </c>
      <c r="J16" s="356">
        <v>492262.16</v>
      </c>
      <c r="K16" s="356">
        <v>3771769.3390000002</v>
      </c>
      <c r="L16" s="356">
        <v>492276.66399999999</v>
      </c>
      <c r="M16" s="356">
        <v>3771726.0049999999</v>
      </c>
      <c r="N16" s="356">
        <v>492218.88400000002</v>
      </c>
      <c r="O16" s="356">
        <v>3771706.6639999999</v>
      </c>
      <c r="P16" s="231"/>
      <c r="Q16" s="1" t="s">
        <v>26</v>
      </c>
      <c r="R16" s="317">
        <f>'N. #57 Stockpile 8'!B44</f>
        <v>2.8363108921147862</v>
      </c>
      <c r="S16" s="317">
        <f>'N. #57 Stockpile 8'!C44</f>
        <v>1.4181554460573931</v>
      </c>
      <c r="T16" s="317">
        <f>'N. #57 Stockpile 8'!D44</f>
        <v>1.4181554460573931</v>
      </c>
      <c r="U16" s="317">
        <f>'N. #57 Stockpile 8'!E44</f>
        <v>0.64755956440976858</v>
      </c>
      <c r="V16" s="317">
        <f>'N. #57 Stockpile 8'!F44</f>
        <v>0.32377978220488429</v>
      </c>
      <c r="W16" s="321">
        <f>'N. #57 Stockpile 8'!G44</f>
        <v>0.32377978220488429</v>
      </c>
    </row>
    <row r="17" spans="1:92" ht="13.5" customHeight="1" x14ac:dyDescent="0.25">
      <c r="A17" s="285"/>
      <c r="B17" s="255" t="s">
        <v>464</v>
      </c>
      <c r="C17" s="256" t="s">
        <v>455</v>
      </c>
      <c r="D17" s="231">
        <v>215</v>
      </c>
      <c r="E17" s="231">
        <f>'N. SCR Stockpile 9'!C27/2</f>
        <v>15</v>
      </c>
      <c r="F17" s="231">
        <f t="shared" si="0"/>
        <v>230</v>
      </c>
      <c r="G17" s="281">
        <v>4</v>
      </c>
      <c r="H17" s="356">
        <v>492315.962</v>
      </c>
      <c r="I17" s="356">
        <v>3771768.1749999998</v>
      </c>
      <c r="J17" s="356">
        <v>492344.80200000003</v>
      </c>
      <c r="K17" s="356">
        <v>3771777.9929999998</v>
      </c>
      <c r="L17" s="356">
        <v>492353.63699999999</v>
      </c>
      <c r="M17" s="356">
        <v>3771752.0380000002</v>
      </c>
      <c r="N17" s="356">
        <v>492324.79800000001</v>
      </c>
      <c r="O17" s="356">
        <v>3771742.22</v>
      </c>
      <c r="P17" s="231">
        <v>23500</v>
      </c>
      <c r="Q17" s="1" t="s">
        <v>26</v>
      </c>
      <c r="R17" s="317">
        <f>'N. SCR Stockpile 9'!B44</f>
        <v>0.59469333593836482</v>
      </c>
      <c r="S17" s="317">
        <f>'N. SCR Stockpile 9'!C44</f>
        <v>0.29734666796918241</v>
      </c>
      <c r="T17" s="317">
        <f>'N. SCR Stockpile 9'!D44</f>
        <v>0.29734666796918241</v>
      </c>
      <c r="U17" s="317">
        <f>'N. SCR Stockpile 9'!E44</f>
        <v>0.13577473423250339</v>
      </c>
      <c r="V17" s="317">
        <f>'N. SCR Stockpile 9'!F44</f>
        <v>6.7887367116251693E-2</v>
      </c>
      <c r="W17" s="321">
        <f>'N. SCR Stockpile 9'!G44</f>
        <v>6.7887367116251693E-2</v>
      </c>
    </row>
    <row r="18" spans="1:92" ht="13.5" customHeight="1" x14ac:dyDescent="0.25">
      <c r="A18" s="285"/>
      <c r="B18" s="255" t="s">
        <v>465</v>
      </c>
      <c r="C18" s="256" t="s">
        <v>456</v>
      </c>
      <c r="D18" s="313">
        <v>215</v>
      </c>
      <c r="E18" s="313">
        <f>'N. W. SCR Stockpile 10'!C29/2</f>
        <v>15</v>
      </c>
      <c r="F18" s="231">
        <f t="shared" si="0"/>
        <v>230</v>
      </c>
      <c r="G18" s="314">
        <v>4</v>
      </c>
      <c r="H18" s="356">
        <v>492353.43900000001</v>
      </c>
      <c r="I18" s="356">
        <v>3771780.9810000001</v>
      </c>
      <c r="J18" s="356">
        <v>492382.27899999998</v>
      </c>
      <c r="K18" s="356">
        <v>3771790.7990000001</v>
      </c>
      <c r="L18" s="356">
        <v>492391.114</v>
      </c>
      <c r="M18" s="356">
        <v>3771764.844</v>
      </c>
      <c r="N18" s="356">
        <v>492362.27500000002</v>
      </c>
      <c r="O18" s="356">
        <v>3771755.0249999999</v>
      </c>
      <c r="P18" s="313"/>
      <c r="Q18" s="1" t="s">
        <v>26</v>
      </c>
      <c r="R18" s="318">
        <f>'N. W. SCR Stockpile 10'!B46</f>
        <v>0.59469333593836482</v>
      </c>
      <c r="S18" s="318">
        <f>'N. W. SCR Stockpile 10'!C46</f>
        <v>0.29734666796918241</v>
      </c>
      <c r="T18" s="318">
        <f>'N. W. SCR Stockpile 10'!D46</f>
        <v>0.29734666796918241</v>
      </c>
      <c r="U18" s="318">
        <f>'N. W. SCR Stockpile 10'!E46</f>
        <v>0.13577473423250339</v>
      </c>
      <c r="V18" s="318">
        <f>'N. W. SCR Stockpile 10'!F46</f>
        <v>6.7887367116251693E-2</v>
      </c>
      <c r="W18" s="322">
        <f>'N. W. SCR Stockpile 10'!G46</f>
        <v>6.7887367116251693E-2</v>
      </c>
    </row>
    <row r="19" spans="1:92" s="199" customFormat="1" ht="13.8" thickBot="1" x14ac:dyDescent="0.3">
      <c r="A19" s="285"/>
      <c r="B19" s="255" t="s">
        <v>468</v>
      </c>
      <c r="C19" s="260" t="s">
        <v>457</v>
      </c>
      <c r="D19" s="275">
        <v>215</v>
      </c>
      <c r="E19" s="275">
        <f>'#789 Stockpile 11'!C29</f>
        <v>30</v>
      </c>
      <c r="F19" s="275">
        <f t="shared" si="0"/>
        <v>245</v>
      </c>
      <c r="G19" s="282">
        <v>4</v>
      </c>
      <c r="H19" s="357">
        <v>492387.375</v>
      </c>
      <c r="I19" s="357">
        <v>3771792.7609999999</v>
      </c>
      <c r="J19" s="357">
        <v>492416.21399999998</v>
      </c>
      <c r="K19" s="357">
        <v>3771802.5789999999</v>
      </c>
      <c r="L19" s="357">
        <v>492425.05</v>
      </c>
      <c r="M19" s="357">
        <v>3771776.6239999998</v>
      </c>
      <c r="N19" s="357">
        <v>492396.21</v>
      </c>
      <c r="O19" s="357">
        <v>3771766.8050000002</v>
      </c>
      <c r="P19" s="275">
        <v>66500</v>
      </c>
      <c r="Q19" s="1" t="s">
        <v>26</v>
      </c>
      <c r="R19" s="319">
        <f>'#789 Stockpile 11'!B46</f>
        <v>0.59469333593836482</v>
      </c>
      <c r="S19" s="319">
        <f>'#789 Stockpile 11'!C46</f>
        <v>0.29734666796918241</v>
      </c>
      <c r="T19" s="319">
        <f>'#789 Stockpile 11'!D46</f>
        <v>0.29734666796918241</v>
      </c>
      <c r="U19" s="319">
        <f>'#789 Stockpile 11'!E46</f>
        <v>0.13577473423250339</v>
      </c>
      <c r="V19" s="319">
        <f>'#789 Stockpile 11'!F46</f>
        <v>6.7887367116251693E-2</v>
      </c>
      <c r="W19" s="323">
        <f>'#789 Stockpile 11'!G46</f>
        <v>6.7887367116251693E-2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</row>
    <row r="20" spans="1:92" s="81" customFormat="1" ht="14.25" customHeight="1" thickTop="1" thickBot="1" x14ac:dyDescent="0.3">
      <c r="A20" s="286"/>
      <c r="B20" s="388" t="s">
        <v>340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90"/>
      <c r="R20" s="324">
        <f t="shared" ref="R20:W20" si="1">SUM(R9:R19)</f>
        <v>19.957484247493202</v>
      </c>
      <c r="S20" s="324">
        <f t="shared" si="1"/>
        <v>9.978742123746601</v>
      </c>
      <c r="T20" s="324">
        <f t="shared" si="1"/>
        <v>9.978742123746601</v>
      </c>
      <c r="U20" s="324">
        <f t="shared" si="1"/>
        <v>4.5565032528523286</v>
      </c>
      <c r="V20" s="324">
        <f t="shared" si="1"/>
        <v>2.2782516264261643</v>
      </c>
      <c r="W20" s="324">
        <f t="shared" si="1"/>
        <v>2.2782516264261643</v>
      </c>
    </row>
    <row r="21" spans="1:92" ht="18" thickTop="1" x14ac:dyDescent="0.3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R21" s="2"/>
      <c r="S21" s="2"/>
      <c r="T21" s="27"/>
    </row>
    <row r="22" spans="1:92" ht="17.399999999999999" x14ac:dyDescent="0.3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R22" s="2"/>
      <c r="S22" s="2"/>
      <c r="T22" s="27"/>
    </row>
    <row r="23" spans="1:92" ht="13.8" thickBot="1" x14ac:dyDescent="0.3">
      <c r="B23" s="24" t="s">
        <v>4</v>
      </c>
      <c r="C23" s="24"/>
      <c r="D23" s="10"/>
      <c r="E23" s="10"/>
      <c r="F23" s="10"/>
      <c r="G23" s="24"/>
      <c r="H23" s="10"/>
      <c r="I23" s="10"/>
      <c r="J23" s="10"/>
      <c r="K23" s="10"/>
      <c r="L23" s="10"/>
      <c r="M23" s="10"/>
      <c r="N23" s="10"/>
      <c r="O23" s="10"/>
      <c r="P23" s="10"/>
      <c r="R23" s="3"/>
      <c r="S23" s="3"/>
      <c r="T23" s="3"/>
    </row>
    <row r="24" spans="1:92" ht="28.5" customHeight="1" thickTop="1" x14ac:dyDescent="0.25">
      <c r="B24" s="375" t="s">
        <v>42</v>
      </c>
      <c r="C24" s="368" t="s">
        <v>346</v>
      </c>
      <c r="D24" s="391" t="s">
        <v>349</v>
      </c>
      <c r="E24" s="391" t="s">
        <v>348</v>
      </c>
      <c r="F24" s="391" t="s">
        <v>359</v>
      </c>
      <c r="G24" s="368" t="s">
        <v>358</v>
      </c>
      <c r="H24" s="391" t="s">
        <v>350</v>
      </c>
      <c r="I24" s="391" t="s">
        <v>351</v>
      </c>
      <c r="J24" s="391" t="s">
        <v>352</v>
      </c>
      <c r="K24" s="391" t="s">
        <v>353</v>
      </c>
      <c r="L24" s="391" t="s">
        <v>354</v>
      </c>
      <c r="M24" s="391" t="s">
        <v>355</v>
      </c>
      <c r="N24" s="391" t="s">
        <v>356</v>
      </c>
      <c r="O24" s="391" t="s">
        <v>357</v>
      </c>
      <c r="P24" s="391" t="s">
        <v>347</v>
      </c>
      <c r="Q24" s="368" t="s">
        <v>332</v>
      </c>
      <c r="R24" s="366" t="s">
        <v>41</v>
      </c>
      <c r="S24" s="366"/>
      <c r="T24" s="366"/>
      <c r="U24" s="366"/>
      <c r="V24" s="366"/>
      <c r="W24" s="367"/>
    </row>
    <row r="25" spans="1:92" ht="12.75" customHeight="1" x14ac:dyDescent="0.25">
      <c r="B25" s="376"/>
      <c r="C25" s="369"/>
      <c r="D25" s="392"/>
      <c r="E25" s="392"/>
      <c r="F25" s="392"/>
      <c r="G25" s="369"/>
      <c r="H25" s="392"/>
      <c r="I25" s="392"/>
      <c r="J25" s="392"/>
      <c r="K25" s="392"/>
      <c r="L25" s="392"/>
      <c r="M25" s="392"/>
      <c r="N25" s="392"/>
      <c r="O25" s="392"/>
      <c r="P25" s="392"/>
      <c r="Q25" s="369"/>
      <c r="R25" s="373" t="s">
        <v>336</v>
      </c>
      <c r="S25" s="373" t="s">
        <v>337</v>
      </c>
      <c r="T25" s="373" t="s">
        <v>338</v>
      </c>
      <c r="U25" s="373" t="s">
        <v>333</v>
      </c>
      <c r="V25" s="373" t="s">
        <v>334</v>
      </c>
      <c r="W25" s="371" t="s">
        <v>335</v>
      </c>
    </row>
    <row r="26" spans="1:92" ht="13.8" thickBot="1" x14ac:dyDescent="0.3">
      <c r="B26" s="377"/>
      <c r="C26" s="370"/>
      <c r="D26" s="393"/>
      <c r="E26" s="393"/>
      <c r="F26" s="393"/>
      <c r="G26" s="370"/>
      <c r="H26" s="393"/>
      <c r="I26" s="393"/>
      <c r="J26" s="393"/>
      <c r="K26" s="393"/>
      <c r="L26" s="393"/>
      <c r="M26" s="393"/>
      <c r="N26" s="393"/>
      <c r="O26" s="393"/>
      <c r="P26" s="393"/>
      <c r="Q26" s="370"/>
      <c r="R26" s="370"/>
      <c r="S26" s="370"/>
      <c r="T26" s="370"/>
      <c r="U26" s="370"/>
      <c r="V26" s="370"/>
      <c r="W26" s="394"/>
    </row>
    <row r="27" spans="1:92" ht="13.8" thickTop="1" x14ac:dyDescent="0.25">
      <c r="B27" s="272" t="s">
        <v>458</v>
      </c>
      <c r="C27" s="315" t="s">
        <v>447</v>
      </c>
      <c r="D27" s="273">
        <v>215</v>
      </c>
      <c r="E27" s="273">
        <f>E9</f>
        <v>15</v>
      </c>
      <c r="F27" s="273">
        <f>D27+E27</f>
        <v>230</v>
      </c>
      <c r="G27" s="280">
        <v>4</v>
      </c>
      <c r="H27" s="355">
        <v>491934.07799999998</v>
      </c>
      <c r="I27" s="355">
        <v>3771347.327</v>
      </c>
      <c r="J27" s="355">
        <v>491977.413</v>
      </c>
      <c r="K27" s="355">
        <v>3771361.8330000001</v>
      </c>
      <c r="L27" s="355">
        <v>491991.91600000003</v>
      </c>
      <c r="M27" s="355">
        <v>3771318.4989999998</v>
      </c>
      <c r="N27" s="355">
        <v>491948.58199999999</v>
      </c>
      <c r="O27" s="355">
        <v>3771303.9929999998</v>
      </c>
      <c r="P27" s="273">
        <v>9200</v>
      </c>
      <c r="Q27" s="274" t="s">
        <v>26</v>
      </c>
      <c r="R27" s="316">
        <f>'E. Base Stockpile 1'!I46</f>
        <v>0.38052888172505195</v>
      </c>
      <c r="S27" s="316">
        <f>'E. Base Stockpile 1'!J46</f>
        <v>0.19026444086252597</v>
      </c>
      <c r="T27" s="316">
        <f>'E. Base Stockpile 1'!K46</f>
        <v>0.19026444086252597</v>
      </c>
      <c r="U27" s="316">
        <f>'E. Base Stockpile 1'!L46</f>
        <v>8.6878740119874856E-2</v>
      </c>
      <c r="V27" s="316">
        <f>'E. Base Stockpile 1'!M46</f>
        <v>4.3439370059937428E-2</v>
      </c>
      <c r="W27" s="320">
        <f>'E. Base Stockpile 1'!N46</f>
        <v>4.3439370059937428E-2</v>
      </c>
    </row>
    <row r="28" spans="1:92" x14ac:dyDescent="0.25">
      <c r="B28" s="255" t="s">
        <v>463</v>
      </c>
      <c r="C28" s="256" t="s">
        <v>448</v>
      </c>
      <c r="D28" s="231">
        <v>215</v>
      </c>
      <c r="E28" s="231">
        <f t="shared" ref="E28:E37" si="2">E10</f>
        <v>15</v>
      </c>
      <c r="F28" s="231">
        <f t="shared" ref="F28:F37" si="3">D28+E28</f>
        <v>230</v>
      </c>
      <c r="G28" s="281">
        <v>4</v>
      </c>
      <c r="H28" s="356">
        <v>492003.21</v>
      </c>
      <c r="I28" s="356">
        <v>3771326.27</v>
      </c>
      <c r="J28" s="356">
        <v>492060.989</v>
      </c>
      <c r="K28" s="356">
        <v>3771345.611</v>
      </c>
      <c r="L28" s="356">
        <v>492046.48599999998</v>
      </c>
      <c r="M28" s="356">
        <v>3771388.9449999998</v>
      </c>
      <c r="N28" s="356">
        <v>491988.70600000001</v>
      </c>
      <c r="O28" s="356">
        <v>3771369.6039999998</v>
      </c>
      <c r="P28" s="231">
        <v>3300</v>
      </c>
      <c r="Q28" s="223" t="s">
        <v>26</v>
      </c>
      <c r="R28" s="317">
        <f>'E. 57 Stockpile 2 '!I46</f>
        <v>0.50933751935864102</v>
      </c>
      <c r="S28" s="317">
        <f>'E. 57 Stockpile 2 '!J46</f>
        <v>0.25466875967932051</v>
      </c>
      <c r="T28" s="317">
        <f>'E. 57 Stockpile 2 '!K46</f>
        <v>0.25466875967932051</v>
      </c>
      <c r="U28" s="317">
        <f>'E. 57 Stockpile 2 '!L46</f>
        <v>0.11628710487640208</v>
      </c>
      <c r="V28" s="317">
        <f>'E. 57 Stockpile 2 '!M46</f>
        <v>5.8143552438201039E-2</v>
      </c>
      <c r="W28" s="321">
        <f>'E. 57 Stockpile 2 '!N46</f>
        <v>5.8143552438201039E-2</v>
      </c>
    </row>
    <row r="29" spans="1:92" x14ac:dyDescent="0.25">
      <c r="B29" s="255" t="s">
        <v>466</v>
      </c>
      <c r="C29" s="256" t="s">
        <v>449</v>
      </c>
      <c r="D29" s="231">
        <v>215</v>
      </c>
      <c r="E29" s="231">
        <f t="shared" si="2"/>
        <v>15</v>
      </c>
      <c r="F29" s="231">
        <f t="shared" si="3"/>
        <v>230</v>
      </c>
      <c r="G29" s="281">
        <v>4</v>
      </c>
      <c r="H29" s="356">
        <v>492061.82900000003</v>
      </c>
      <c r="I29" s="356">
        <v>3771377.406</v>
      </c>
      <c r="J29" s="356">
        <v>492090.66899999999</v>
      </c>
      <c r="K29" s="356">
        <v>3771387.2239999999</v>
      </c>
      <c r="L29" s="356">
        <v>492070.66499999998</v>
      </c>
      <c r="M29" s="356">
        <v>3771351.45</v>
      </c>
      <c r="N29" s="356">
        <v>492099.50400000002</v>
      </c>
      <c r="O29" s="356">
        <v>3771361.2689999999</v>
      </c>
      <c r="P29" s="231">
        <v>10250</v>
      </c>
      <c r="Q29" s="223" t="s">
        <v>26</v>
      </c>
      <c r="R29" s="317">
        <f>'E. 789 Stockpile 3'!I46</f>
        <v>0.1486733339845912</v>
      </c>
      <c r="S29" s="317">
        <f>'E. 789 Stockpile 3'!J46</f>
        <v>7.4336666992295602E-2</v>
      </c>
      <c r="T29" s="317">
        <f>'E. 789 Stockpile 3'!K46</f>
        <v>7.4336666992295602E-2</v>
      </c>
      <c r="U29" s="317">
        <f>'E. 789 Stockpile 3'!L46</f>
        <v>3.3943683558125846E-2</v>
      </c>
      <c r="V29" s="317">
        <f>'E. 789 Stockpile 3'!M46</f>
        <v>1.6971841779062923E-2</v>
      </c>
      <c r="W29" s="321">
        <f>'E. 789 Stockpile 3'!N46</f>
        <v>1.6971841779062923E-2</v>
      </c>
    </row>
    <row r="30" spans="1:92" x14ac:dyDescent="0.25">
      <c r="B30" s="255" t="s">
        <v>459</v>
      </c>
      <c r="C30" s="256" t="s">
        <v>450</v>
      </c>
      <c r="D30" s="231">
        <v>215</v>
      </c>
      <c r="E30" s="231">
        <f t="shared" si="2"/>
        <v>15</v>
      </c>
      <c r="F30" s="231">
        <f t="shared" si="3"/>
        <v>230</v>
      </c>
      <c r="G30" s="281">
        <v>4</v>
      </c>
      <c r="H30" s="356">
        <v>492099.32299999997</v>
      </c>
      <c r="I30" s="356">
        <v>3771390.162</v>
      </c>
      <c r="J30" s="356">
        <v>492128.163</v>
      </c>
      <c r="K30" s="356">
        <v>3771399.98</v>
      </c>
      <c r="L30" s="356">
        <v>492108.15899999999</v>
      </c>
      <c r="M30" s="356">
        <v>3771364.2059999998</v>
      </c>
      <c r="N30" s="356">
        <v>492136.99800000002</v>
      </c>
      <c r="O30" s="356">
        <v>3771374.0249999999</v>
      </c>
      <c r="P30" s="231"/>
      <c r="Q30" s="1" t="s">
        <v>26</v>
      </c>
      <c r="R30" s="317">
        <f>'E. SCR Stockpile 4'!I46</f>
        <v>0.1486733339845912</v>
      </c>
      <c r="S30" s="317">
        <f>'E. SCR Stockpile 4'!J46</f>
        <v>7.4336666992295602E-2</v>
      </c>
      <c r="T30" s="317">
        <f>'E. SCR Stockpile 4'!K46</f>
        <v>7.4336666992295602E-2</v>
      </c>
      <c r="U30" s="317">
        <f>'E. SCR Stockpile 4'!L46</f>
        <v>3.3943683558125846E-2</v>
      </c>
      <c r="V30" s="317">
        <f>'E. SCR Stockpile 4'!M46</f>
        <v>1.6971841779062923E-2</v>
      </c>
      <c r="W30" s="321">
        <f>'E. SCR Stockpile 4'!N46</f>
        <v>1.6971841779062923E-2</v>
      </c>
    </row>
    <row r="31" spans="1:92" x14ac:dyDescent="0.25">
      <c r="B31" s="255" t="s">
        <v>460</v>
      </c>
      <c r="C31" s="256" t="s">
        <v>451</v>
      </c>
      <c r="D31" s="231">
        <v>215</v>
      </c>
      <c r="E31" s="231">
        <f t="shared" si="2"/>
        <v>15</v>
      </c>
      <c r="F31" s="231">
        <f t="shared" si="3"/>
        <v>230</v>
      </c>
      <c r="G31" s="281">
        <v>4</v>
      </c>
      <c r="H31" s="356">
        <v>492136.8</v>
      </c>
      <c r="I31" s="356">
        <v>3771402.9670000002</v>
      </c>
      <c r="J31" s="356">
        <v>492165.64</v>
      </c>
      <c r="K31" s="356">
        <v>3771412.7859999998</v>
      </c>
      <c r="L31" s="356">
        <v>492145.636</v>
      </c>
      <c r="M31" s="356">
        <v>3771377.0120000001</v>
      </c>
      <c r="N31" s="356">
        <v>492174.47499999998</v>
      </c>
      <c r="O31" s="356">
        <v>3771386.8309999998</v>
      </c>
      <c r="P31" s="231"/>
      <c r="Q31" s="1" t="s">
        <v>26</v>
      </c>
      <c r="R31" s="317">
        <f>'E. W. SCR Stockpile 5'!I46</f>
        <v>0.1486733339845912</v>
      </c>
      <c r="S31" s="317">
        <f>'E. W. SCR Stockpile 5'!J46</f>
        <v>7.4336666992295602E-2</v>
      </c>
      <c r="T31" s="317">
        <f>'E. W. SCR Stockpile 5'!K46</f>
        <v>7.4336666992295602E-2</v>
      </c>
      <c r="U31" s="317">
        <f>'E. W. SCR Stockpile 5'!L46</f>
        <v>3.3943683558125846E-2</v>
      </c>
      <c r="V31" s="317">
        <f>'E. W. SCR Stockpile 5'!M46</f>
        <v>1.6971841779062923E-2</v>
      </c>
      <c r="W31" s="321">
        <f>'E. W. SCR Stockpile 5'!N46</f>
        <v>1.6971841779062923E-2</v>
      </c>
    </row>
    <row r="32" spans="1:92" x14ac:dyDescent="0.25">
      <c r="B32" s="255" t="s">
        <v>461</v>
      </c>
      <c r="C32" s="256" t="s">
        <v>452</v>
      </c>
      <c r="D32" s="231">
        <v>215</v>
      </c>
      <c r="E32" s="231">
        <f t="shared" si="2"/>
        <v>20</v>
      </c>
      <c r="F32" s="231">
        <f t="shared" si="3"/>
        <v>235</v>
      </c>
      <c r="G32" s="281">
        <v>4</v>
      </c>
      <c r="H32" s="356">
        <v>491840.57500000001</v>
      </c>
      <c r="I32" s="356">
        <v>3771359.2880000002</v>
      </c>
      <c r="J32" s="356">
        <v>491912.56900000002</v>
      </c>
      <c r="K32" s="356">
        <v>3771340.0589999999</v>
      </c>
      <c r="L32" s="356">
        <v>491954.02500000002</v>
      </c>
      <c r="M32" s="356">
        <v>3771490.716</v>
      </c>
      <c r="N32" s="356">
        <v>491882.61300000001</v>
      </c>
      <c r="O32" s="356">
        <v>3771510.6239999998</v>
      </c>
      <c r="P32" s="231"/>
      <c r="Q32" s="1" t="s">
        <v>26</v>
      </c>
      <c r="R32" s="317">
        <f>'Auxiliary Stockpile 6'!I46</f>
        <v>2.1178580521283106</v>
      </c>
      <c r="S32" s="317">
        <f>'Auxiliary Stockpile 6'!J46</f>
        <v>1.0589290260641553</v>
      </c>
      <c r="T32" s="317">
        <f>'Auxiliary Stockpile 6'!K46</f>
        <v>1.0589290260641553</v>
      </c>
      <c r="U32" s="317">
        <f>'Auxiliary Stockpile 6'!L46</f>
        <v>0.48352923564573297</v>
      </c>
      <c r="V32" s="317">
        <f>'Auxiliary Stockpile 6'!M46</f>
        <v>0.24176461782286648</v>
      </c>
      <c r="W32" s="321">
        <f>'Auxiliary Stockpile 6'!N46</f>
        <v>0.24176461782286648</v>
      </c>
    </row>
    <row r="33" spans="2:23" x14ac:dyDescent="0.25">
      <c r="B33" s="312" t="s">
        <v>462</v>
      </c>
      <c r="C33" s="256" t="s">
        <v>453</v>
      </c>
      <c r="D33" s="231">
        <v>215</v>
      </c>
      <c r="E33" s="231">
        <f t="shared" si="2"/>
        <v>20</v>
      </c>
      <c r="F33" s="231">
        <f t="shared" si="3"/>
        <v>235</v>
      </c>
      <c r="G33" s="281">
        <v>4</v>
      </c>
      <c r="H33" s="356">
        <v>492148.663</v>
      </c>
      <c r="I33" s="356">
        <v>3771730.9270000001</v>
      </c>
      <c r="J33" s="356">
        <v>492191.99699999997</v>
      </c>
      <c r="K33" s="356">
        <v>3771745.432</v>
      </c>
      <c r="L33" s="356">
        <v>492163.16700000002</v>
      </c>
      <c r="M33" s="356">
        <v>3771687.5929999999</v>
      </c>
      <c r="N33" s="356">
        <v>492206.50099999999</v>
      </c>
      <c r="O33" s="356">
        <v>3771702.0980000002</v>
      </c>
      <c r="P33" s="231"/>
      <c r="Q33" s="1" t="s">
        <v>26</v>
      </c>
      <c r="R33" s="317">
        <f>'N. Base Stockpile 7'!I46</f>
        <v>0.38052888172505195</v>
      </c>
      <c r="S33" s="317">
        <f>'N. Base Stockpile 7'!J46</f>
        <v>0.19026444086252597</v>
      </c>
      <c r="T33" s="317">
        <f>'N. Base Stockpile 7'!K46</f>
        <v>0.19026444086252597</v>
      </c>
      <c r="U33" s="317">
        <f>'N. Base Stockpile 7'!L46</f>
        <v>8.6878740119874856E-2</v>
      </c>
      <c r="V33" s="317">
        <f>'N. Base Stockpile 7'!M46</f>
        <v>4.3439370059937428E-2</v>
      </c>
      <c r="W33" s="321">
        <f>'N. Base Stockpile 7'!N46</f>
        <v>4.3439370059937428E-2</v>
      </c>
    </row>
    <row r="34" spans="2:23" x14ac:dyDescent="0.25">
      <c r="B34" s="255" t="s">
        <v>467</v>
      </c>
      <c r="C34" s="256" t="s">
        <v>454</v>
      </c>
      <c r="D34" s="231">
        <v>215</v>
      </c>
      <c r="E34" s="231">
        <f t="shared" si="2"/>
        <v>15</v>
      </c>
      <c r="F34" s="231">
        <f t="shared" si="3"/>
        <v>230</v>
      </c>
      <c r="G34" s="281">
        <v>4</v>
      </c>
      <c r="H34" s="356">
        <v>492204.38099999999</v>
      </c>
      <c r="I34" s="356">
        <v>3771749.9980000001</v>
      </c>
      <c r="J34" s="356">
        <v>492262.16</v>
      </c>
      <c r="K34" s="356">
        <v>3771769.3390000002</v>
      </c>
      <c r="L34" s="356">
        <v>492276.66399999999</v>
      </c>
      <c r="M34" s="356">
        <v>3771726.0049999999</v>
      </c>
      <c r="N34" s="356">
        <v>492218.88400000002</v>
      </c>
      <c r="O34" s="356">
        <v>3771706.6639999999</v>
      </c>
      <c r="P34" s="231">
        <v>78100</v>
      </c>
      <c r="Q34" s="1" t="s">
        <v>26</v>
      </c>
      <c r="R34" s="317">
        <f>'N. #57 Stockpile 8'!I44</f>
        <v>0.70907772302869654</v>
      </c>
      <c r="S34" s="317">
        <f>'N. #57 Stockpile 8'!J44</f>
        <v>0.35453886151434827</v>
      </c>
      <c r="T34" s="317">
        <f>'N. #57 Stockpile 8'!K44</f>
        <v>0.35453886151434827</v>
      </c>
      <c r="U34" s="317">
        <f>'N. #57 Stockpile 8'!L44</f>
        <v>0.16188989110244215</v>
      </c>
      <c r="V34" s="317">
        <f>'N. #57 Stockpile 8'!M44</f>
        <v>8.0944945551221073E-2</v>
      </c>
      <c r="W34" s="321">
        <f>'N. #57 Stockpile 8'!N44</f>
        <v>8.0944945551221073E-2</v>
      </c>
    </row>
    <row r="35" spans="2:23" x14ac:dyDescent="0.25">
      <c r="B35" s="255" t="s">
        <v>464</v>
      </c>
      <c r="C35" s="256" t="s">
        <v>455</v>
      </c>
      <c r="D35" s="231">
        <v>215</v>
      </c>
      <c r="E35" s="231">
        <f t="shared" si="2"/>
        <v>15</v>
      </c>
      <c r="F35" s="231">
        <f t="shared" si="3"/>
        <v>230</v>
      </c>
      <c r="G35" s="281">
        <v>4</v>
      </c>
      <c r="H35" s="356">
        <v>492315.962</v>
      </c>
      <c r="I35" s="356">
        <v>3771768.1749999998</v>
      </c>
      <c r="J35" s="356">
        <v>492344.80200000003</v>
      </c>
      <c r="K35" s="356">
        <v>3771777.9929999998</v>
      </c>
      <c r="L35" s="356">
        <v>492353.63699999999</v>
      </c>
      <c r="M35" s="356">
        <v>3771752.0380000002</v>
      </c>
      <c r="N35" s="356">
        <v>492324.79800000001</v>
      </c>
      <c r="O35" s="356">
        <v>3771742.22</v>
      </c>
      <c r="P35" s="231">
        <v>65000</v>
      </c>
      <c r="Q35" s="1" t="s">
        <v>26</v>
      </c>
      <c r="R35" s="317">
        <f>'N. SCR Stockpile 9'!I44</f>
        <v>0.1486733339845912</v>
      </c>
      <c r="S35" s="317">
        <f>'N. SCR Stockpile 9'!J44</f>
        <v>7.4336666992295602E-2</v>
      </c>
      <c r="T35" s="317">
        <f>'N. SCR Stockpile 9'!K44</f>
        <v>7.4336666992295602E-2</v>
      </c>
      <c r="U35" s="317">
        <f>'N. SCR Stockpile 9'!L44</f>
        <v>3.3943683558125846E-2</v>
      </c>
      <c r="V35" s="317">
        <f>'N. SCR Stockpile 9'!M44</f>
        <v>1.6971841779062923E-2</v>
      </c>
      <c r="W35" s="321">
        <f>'N. SCR Stockpile 9'!N44</f>
        <v>1.6971841779062923E-2</v>
      </c>
    </row>
    <row r="36" spans="2:23" x14ac:dyDescent="0.25">
      <c r="B36" s="255" t="s">
        <v>465</v>
      </c>
      <c r="C36" s="256" t="s">
        <v>456</v>
      </c>
      <c r="D36" s="313">
        <v>215</v>
      </c>
      <c r="E36" s="231">
        <f t="shared" si="2"/>
        <v>15</v>
      </c>
      <c r="F36" s="231">
        <f t="shared" si="3"/>
        <v>230</v>
      </c>
      <c r="G36" s="314">
        <v>4</v>
      </c>
      <c r="H36" s="356">
        <v>492353.43900000001</v>
      </c>
      <c r="I36" s="356">
        <v>3771780.9810000001</v>
      </c>
      <c r="J36" s="356">
        <v>492382.27899999998</v>
      </c>
      <c r="K36" s="356">
        <v>3771790.7990000001</v>
      </c>
      <c r="L36" s="356">
        <v>492391.114</v>
      </c>
      <c r="M36" s="356">
        <v>3771764.844</v>
      </c>
      <c r="N36" s="356">
        <v>492362.27500000002</v>
      </c>
      <c r="O36" s="356">
        <v>3771755.0249999999</v>
      </c>
      <c r="P36" s="231">
        <v>23500</v>
      </c>
      <c r="Q36" s="1" t="s">
        <v>26</v>
      </c>
      <c r="R36" s="317">
        <f>'N. W. SCR Stockpile 10'!I46</f>
        <v>0.1486733339845912</v>
      </c>
      <c r="S36" s="317">
        <f>'N. W. SCR Stockpile 10'!J46</f>
        <v>7.4336666992295602E-2</v>
      </c>
      <c r="T36" s="317">
        <f>'N. W. SCR Stockpile 10'!K46</f>
        <v>7.4336666992295602E-2</v>
      </c>
      <c r="U36" s="317">
        <f>'N. W. SCR Stockpile 10'!L46</f>
        <v>3.3943683558125846E-2</v>
      </c>
      <c r="V36" s="317">
        <f>'N. W. SCR Stockpile 10'!M46</f>
        <v>1.6971841779062923E-2</v>
      </c>
      <c r="W36" s="321">
        <f>'N. W. SCR Stockpile 10'!N46</f>
        <v>1.6971841779062923E-2</v>
      </c>
    </row>
    <row r="37" spans="2:23" ht="13.8" thickBot="1" x14ac:dyDescent="0.3">
      <c r="B37" s="255" t="s">
        <v>468</v>
      </c>
      <c r="C37" s="260" t="s">
        <v>457</v>
      </c>
      <c r="D37" s="275">
        <v>215</v>
      </c>
      <c r="E37" s="275">
        <f t="shared" si="2"/>
        <v>30</v>
      </c>
      <c r="F37" s="275">
        <f t="shared" si="3"/>
        <v>245</v>
      </c>
      <c r="G37" s="282">
        <v>4</v>
      </c>
      <c r="H37" s="357">
        <v>492387.375</v>
      </c>
      <c r="I37" s="357">
        <v>3771792.7609999999</v>
      </c>
      <c r="J37" s="357">
        <v>492416.21399999998</v>
      </c>
      <c r="K37" s="357">
        <v>3771802.5789999999</v>
      </c>
      <c r="L37" s="357">
        <v>492425.05</v>
      </c>
      <c r="M37" s="357">
        <v>3771776.6239999998</v>
      </c>
      <c r="N37" s="357">
        <v>492396.21</v>
      </c>
      <c r="O37" s="357">
        <v>3771766.8050000002</v>
      </c>
      <c r="P37" s="275">
        <v>66500</v>
      </c>
      <c r="Q37" s="1" t="s">
        <v>26</v>
      </c>
      <c r="R37" s="319">
        <f>'#789 Stockpile 11'!I46</f>
        <v>0.1486733339845912</v>
      </c>
      <c r="S37" s="319">
        <f>'#789 Stockpile 11'!J46</f>
        <v>7.4336666992295602E-2</v>
      </c>
      <c r="T37" s="319">
        <f>'#789 Stockpile 11'!K46</f>
        <v>7.4336666992295602E-2</v>
      </c>
      <c r="U37" s="319">
        <f>'#789 Stockpile 11'!L46</f>
        <v>3.3943683558125846E-2</v>
      </c>
      <c r="V37" s="319">
        <f>'#789 Stockpile 11'!M46</f>
        <v>1.6971841779062923E-2</v>
      </c>
      <c r="W37" s="323">
        <f>'#789 Stockpile 11'!N46</f>
        <v>1.6971841779062923E-2</v>
      </c>
    </row>
    <row r="38" spans="2:23" s="81" customFormat="1" ht="14.25" customHeight="1" thickTop="1" thickBot="1" x14ac:dyDescent="0.3">
      <c r="B38" s="388" t="s">
        <v>339</v>
      </c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90"/>
      <c r="R38" s="324">
        <f t="shared" ref="R38:W38" si="4">SUM(R27:R37)</f>
        <v>4.9893710618733005</v>
      </c>
      <c r="S38" s="324">
        <f t="shared" si="4"/>
        <v>2.4946855309366502</v>
      </c>
      <c r="T38" s="324">
        <f t="shared" si="4"/>
        <v>2.4946855309366502</v>
      </c>
      <c r="U38" s="324">
        <f t="shared" si="4"/>
        <v>1.1391258132130822</v>
      </c>
      <c r="V38" s="324">
        <f t="shared" si="4"/>
        <v>0.56956290660654108</v>
      </c>
      <c r="W38" s="324">
        <f t="shared" si="4"/>
        <v>0.56956290660654108</v>
      </c>
    </row>
    <row r="39" spans="2:23" ht="13.8" thickTop="1" x14ac:dyDescent="0.25"/>
  </sheetData>
  <mergeCells count="49">
    <mergeCell ref="R6:W6"/>
    <mergeCell ref="N6:N8"/>
    <mergeCell ref="O6:O8"/>
    <mergeCell ref="P6:P8"/>
    <mergeCell ref="Q6:Q8"/>
    <mergeCell ref="D24:D26"/>
    <mergeCell ref="C6:C8"/>
    <mergeCell ref="C24:C26"/>
    <mergeCell ref="E6:E8"/>
    <mergeCell ref="J6:J8"/>
    <mergeCell ref="F24:F26"/>
    <mergeCell ref="B6:B8"/>
    <mergeCell ref="H6:H8"/>
    <mergeCell ref="I6:I8"/>
    <mergeCell ref="F6:F8"/>
    <mergeCell ref="B20:Q20"/>
    <mergeCell ref="D6:D8"/>
    <mergeCell ref="K6:K8"/>
    <mergeCell ref="L6:L8"/>
    <mergeCell ref="M6:M8"/>
    <mergeCell ref="S25:S26"/>
    <mergeCell ref="R25:R26"/>
    <mergeCell ref="R24:W24"/>
    <mergeCell ref="R7:R8"/>
    <mergeCell ref="S7:S8"/>
    <mergeCell ref="T7:T8"/>
    <mergeCell ref="U7:U8"/>
    <mergeCell ref="V7:V8"/>
    <mergeCell ref="W7:W8"/>
    <mergeCell ref="W25:W26"/>
    <mergeCell ref="V25:V26"/>
    <mergeCell ref="U25:U26"/>
    <mergeCell ref="T25:T26"/>
    <mergeCell ref="B1:T1"/>
    <mergeCell ref="B38:Q38"/>
    <mergeCell ref="G6:G8"/>
    <mergeCell ref="G24:G26"/>
    <mergeCell ref="J24:J26"/>
    <mergeCell ref="K24:K26"/>
    <mergeCell ref="L24:L26"/>
    <mergeCell ref="M24:M26"/>
    <mergeCell ref="N24:N26"/>
    <mergeCell ref="O24:O26"/>
    <mergeCell ref="B24:B26"/>
    <mergeCell ref="H24:H26"/>
    <mergeCell ref="I24:I26"/>
    <mergeCell ref="Q24:Q26"/>
    <mergeCell ref="E24:E26"/>
    <mergeCell ref="P24:P26"/>
  </mergeCells>
  <phoneticPr fontId="5" type="noConversion"/>
  <printOptions horizontalCentered="1"/>
  <pageMargins left="0.7" right="0.7" top="0.75" bottom="0.75" header="0.3" footer="0.3"/>
  <pageSetup paperSize="3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3654-9F5E-4957-8285-73CB88453CEB}">
  <dimension ref="A2:W47"/>
  <sheetViews>
    <sheetView topLeftCell="A17" workbookViewId="0">
      <selection activeCell="D19" sqref="D19"/>
    </sheetView>
  </sheetViews>
  <sheetFormatPr defaultColWidth="9.109375" defaultRowHeight="13.2" x14ac:dyDescent="0.25"/>
  <cols>
    <col min="1" max="1" width="13.109375" customWidth="1"/>
    <col min="2" max="2" width="12.44140625" customWidth="1"/>
    <col min="3" max="3" width="11" bestFit="1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22156.639999999999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0.50864646464646468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0.50864646464646468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1.5221155269002078</v>
      </c>
      <c r="C45" s="264">
        <f>(C34*C35)/2000*C40</f>
        <v>0.7610577634501039</v>
      </c>
      <c r="D45" s="264">
        <f>C45</f>
        <v>0.7610577634501039</v>
      </c>
      <c r="E45" s="264">
        <f>(C34*C38)</f>
        <v>0.34751496047949942</v>
      </c>
      <c r="F45" s="270">
        <f>(C34*C36)</f>
        <v>0.17375748023974971</v>
      </c>
      <c r="G45" s="265">
        <f>F45</f>
        <v>0.17375748023974971</v>
      </c>
      <c r="H45" s="266"/>
      <c r="I45" s="263">
        <f t="shared" ref="I45:N45" si="0">B45*(1-$C$39)</f>
        <v>0.38052888172505195</v>
      </c>
      <c r="J45" s="264">
        <f t="shared" si="0"/>
        <v>0.19026444086252597</v>
      </c>
      <c r="K45" s="264">
        <f t="shared" si="0"/>
        <v>0.19026444086252597</v>
      </c>
      <c r="L45" s="264">
        <f t="shared" si="0"/>
        <v>8.6878740119874856E-2</v>
      </c>
      <c r="M45" s="264">
        <f t="shared" si="0"/>
        <v>4.3439370059937428E-2</v>
      </c>
      <c r="N45" s="271">
        <f t="shared" si="0"/>
        <v>4.3439370059937428E-2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1.5221155269002078</v>
      </c>
      <c r="C46" s="268">
        <f t="shared" si="1"/>
        <v>0.7610577634501039</v>
      </c>
      <c r="D46" s="268">
        <f t="shared" si="1"/>
        <v>0.7610577634501039</v>
      </c>
      <c r="E46" s="268">
        <f t="shared" si="1"/>
        <v>0.34751496047949942</v>
      </c>
      <c r="F46" s="268">
        <f t="shared" si="1"/>
        <v>0.17375748023974971</v>
      </c>
      <c r="G46" s="269">
        <f t="shared" si="1"/>
        <v>0.17375748023974971</v>
      </c>
      <c r="H46" s="266"/>
      <c r="I46" s="267">
        <f t="shared" ref="I46:N46" si="2">$C$28*I45</f>
        <v>0.38052888172505195</v>
      </c>
      <c r="J46" s="268">
        <f t="shared" si="2"/>
        <v>0.19026444086252597</v>
      </c>
      <c r="K46" s="268">
        <f t="shared" si="2"/>
        <v>0.19026444086252597</v>
      </c>
      <c r="L46" s="268">
        <f t="shared" si="2"/>
        <v>8.6878740119874856E-2</v>
      </c>
      <c r="M46" s="268">
        <f t="shared" si="2"/>
        <v>4.3439370059937428E-2</v>
      </c>
      <c r="N46" s="269">
        <f t="shared" si="2"/>
        <v>4.3439370059937428E-2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9873" r:id="rId3">
          <objectPr defaultSize="0" autoPict="0" r:id="rId4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213360</xdr:colOff>
                <xdr:row>9</xdr:row>
                <xdr:rowOff>137160</xdr:rowOff>
              </to>
            </anchor>
          </objectPr>
        </oleObject>
      </mc:Choice>
      <mc:Fallback>
        <oleObject progId="Equation.3" shapeId="79873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7"/>
  <sheetViews>
    <sheetView view="pageBreakPreview" topLeftCell="A12" zoomScaleNormal="100" zoomScaleSheetLayoutView="100" workbookViewId="0">
      <selection activeCell="D19" sqref="D19"/>
    </sheetView>
  </sheetViews>
  <sheetFormatPr defaultColWidth="9.109375" defaultRowHeight="13.2" x14ac:dyDescent="0.25"/>
  <cols>
    <col min="1" max="1" width="13.109375" customWidth="1"/>
    <col min="2" max="2" width="12.44140625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29656.639999999999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0.68082277318640949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0.68082277318640949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2.0373500774345641</v>
      </c>
      <c r="C45" s="264">
        <f>(C34*C35)/2000*C40</f>
        <v>1.018675038717282</v>
      </c>
      <c r="D45" s="264">
        <f>C45</f>
        <v>1.018675038717282</v>
      </c>
      <c r="E45" s="264">
        <f>(C34*C38)</f>
        <v>0.46514841950560831</v>
      </c>
      <c r="F45" s="270">
        <f>(C34*C36)</f>
        <v>0.23257420975280416</v>
      </c>
      <c r="G45" s="265">
        <f>F45</f>
        <v>0.23257420975280416</v>
      </c>
      <c r="H45" s="266"/>
      <c r="I45" s="263">
        <f t="shared" ref="I45:N45" si="0">B45*(1-$C$39)</f>
        <v>0.50933751935864102</v>
      </c>
      <c r="J45" s="264">
        <f t="shared" si="0"/>
        <v>0.25466875967932051</v>
      </c>
      <c r="K45" s="264">
        <f t="shared" si="0"/>
        <v>0.25466875967932051</v>
      </c>
      <c r="L45" s="264">
        <f t="shared" si="0"/>
        <v>0.11628710487640208</v>
      </c>
      <c r="M45" s="264">
        <f t="shared" si="0"/>
        <v>5.8143552438201039E-2</v>
      </c>
      <c r="N45" s="271">
        <f t="shared" si="0"/>
        <v>5.8143552438201039E-2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2.0373500774345641</v>
      </c>
      <c r="C46" s="268">
        <f t="shared" si="1"/>
        <v>1.018675038717282</v>
      </c>
      <c r="D46" s="268">
        <f t="shared" si="1"/>
        <v>1.018675038717282</v>
      </c>
      <c r="E46" s="268">
        <f t="shared" si="1"/>
        <v>0.46514841950560831</v>
      </c>
      <c r="F46" s="268">
        <f t="shared" si="1"/>
        <v>0.23257420975280416</v>
      </c>
      <c r="G46" s="269">
        <f t="shared" si="1"/>
        <v>0.23257420975280416</v>
      </c>
      <c r="H46" s="266"/>
      <c r="I46" s="267">
        <f t="shared" ref="I46:N46" si="2">$C$28*I45</f>
        <v>0.50933751935864102</v>
      </c>
      <c r="J46" s="268">
        <f t="shared" si="2"/>
        <v>0.25466875967932051</v>
      </c>
      <c r="K46" s="268">
        <f t="shared" si="2"/>
        <v>0.25466875967932051</v>
      </c>
      <c r="L46" s="268">
        <f t="shared" si="2"/>
        <v>0.11628710487640208</v>
      </c>
      <c r="M46" s="268">
        <f t="shared" si="2"/>
        <v>5.8143552438201039E-2</v>
      </c>
      <c r="N46" s="269">
        <f t="shared" si="2"/>
        <v>5.8143552438201039E-2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pageSetup scale="64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62465" r:id="rId4">
          <objectPr defaultSize="0" autoPict="0" r:id="rId5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274320</xdr:colOff>
                <xdr:row>9</xdr:row>
                <xdr:rowOff>137160</xdr:rowOff>
              </to>
            </anchor>
          </objectPr>
        </oleObject>
      </mc:Choice>
      <mc:Fallback>
        <oleObject progId="Equation.3" shapeId="62465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47"/>
  <sheetViews>
    <sheetView view="pageBreakPreview" topLeftCell="A6" zoomScaleNormal="100" zoomScaleSheetLayoutView="100" workbookViewId="0">
      <selection activeCell="A29" sqref="A29:XFD31"/>
    </sheetView>
  </sheetViews>
  <sheetFormatPr defaultColWidth="9.109375" defaultRowHeight="13.2" x14ac:dyDescent="0.25"/>
  <cols>
    <col min="1" max="1" width="13.109375" customWidth="1"/>
    <col min="2" max="2" width="12.44140625" customWidth="1"/>
    <col min="3" max="3" width="11" bestFit="1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8656.64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0.1987291092745638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0.59469333593836482</v>
      </c>
      <c r="C45" s="264">
        <f>(C34*C35)/2000*C40</f>
        <v>0.29734666796918241</v>
      </c>
      <c r="D45" s="264">
        <f>C45</f>
        <v>0.29734666796918241</v>
      </c>
      <c r="E45" s="264">
        <f>(C34*C38)</f>
        <v>0.13577473423250339</v>
      </c>
      <c r="F45" s="270">
        <f>(C34*C36)</f>
        <v>6.7887367116251693E-2</v>
      </c>
      <c r="G45" s="265">
        <f>F45</f>
        <v>6.7887367116251693E-2</v>
      </c>
      <c r="H45" s="266"/>
      <c r="I45" s="263">
        <f t="shared" ref="I45:N45" si="0">B45*(1-$C$39)</f>
        <v>0.1486733339845912</v>
      </c>
      <c r="J45" s="264">
        <f t="shared" si="0"/>
        <v>7.4336666992295602E-2</v>
      </c>
      <c r="K45" s="264">
        <f t="shared" si="0"/>
        <v>7.4336666992295602E-2</v>
      </c>
      <c r="L45" s="264">
        <f t="shared" si="0"/>
        <v>3.3943683558125846E-2</v>
      </c>
      <c r="M45" s="264">
        <f t="shared" si="0"/>
        <v>1.6971841779062923E-2</v>
      </c>
      <c r="N45" s="271">
        <f t="shared" si="0"/>
        <v>1.6971841779062923E-2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0.59469333593836482</v>
      </c>
      <c r="C46" s="268">
        <f t="shared" si="1"/>
        <v>0.29734666796918241</v>
      </c>
      <c r="D46" s="268">
        <f t="shared" si="1"/>
        <v>0.29734666796918241</v>
      </c>
      <c r="E46" s="268">
        <f t="shared" si="1"/>
        <v>0.13577473423250339</v>
      </c>
      <c r="F46" s="268">
        <f t="shared" si="1"/>
        <v>6.7887367116251693E-2</v>
      </c>
      <c r="G46" s="269">
        <f t="shared" si="1"/>
        <v>6.7887367116251693E-2</v>
      </c>
      <c r="H46" s="266"/>
      <c r="I46" s="267">
        <f t="shared" ref="I46:N46" si="2">$C$28*I45</f>
        <v>0.1486733339845912</v>
      </c>
      <c r="J46" s="268">
        <f t="shared" si="2"/>
        <v>7.4336666992295602E-2</v>
      </c>
      <c r="K46" s="268">
        <f t="shared" si="2"/>
        <v>7.4336666992295602E-2</v>
      </c>
      <c r="L46" s="268">
        <f t="shared" si="2"/>
        <v>3.3943683558125846E-2</v>
      </c>
      <c r="M46" s="268">
        <f t="shared" si="2"/>
        <v>1.6971841779062923E-2</v>
      </c>
      <c r="N46" s="269">
        <f t="shared" si="2"/>
        <v>1.6971841779062923E-2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pageSetup scale="63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61441" r:id="rId4">
          <objectPr defaultSize="0" autoPict="0" r:id="rId5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152400</xdr:colOff>
                <xdr:row>9</xdr:row>
                <xdr:rowOff>137160</xdr:rowOff>
              </to>
            </anchor>
          </objectPr>
        </oleObject>
      </mc:Choice>
      <mc:Fallback>
        <oleObject progId="Equation.3" shapeId="614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9312-A0A1-4C38-A163-4FC8D94443C8}">
  <dimension ref="A2:W47"/>
  <sheetViews>
    <sheetView topLeftCell="A3" workbookViewId="0">
      <selection activeCell="D19" sqref="D19"/>
    </sheetView>
  </sheetViews>
  <sheetFormatPr defaultColWidth="9.109375" defaultRowHeight="13.2" x14ac:dyDescent="0.25"/>
  <cols>
    <col min="1" max="1" width="13.109375" customWidth="1"/>
    <col min="2" max="2" width="12.44140625" customWidth="1"/>
    <col min="3" max="3" width="11" bestFit="1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8656.64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0.1987291092745638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0.59469333593836482</v>
      </c>
      <c r="C45" s="264">
        <f>(C34*C35)/2000*C40</f>
        <v>0.29734666796918241</v>
      </c>
      <c r="D45" s="264">
        <f>C45</f>
        <v>0.29734666796918241</v>
      </c>
      <c r="E45" s="264">
        <f>(C34*C38)</f>
        <v>0.13577473423250339</v>
      </c>
      <c r="F45" s="270">
        <f>(C34*C36)</f>
        <v>6.7887367116251693E-2</v>
      </c>
      <c r="G45" s="265">
        <f>F45</f>
        <v>6.7887367116251693E-2</v>
      </c>
      <c r="H45" s="266"/>
      <c r="I45" s="263">
        <f t="shared" ref="I45:N45" si="0">B45*(1-$C$39)</f>
        <v>0.1486733339845912</v>
      </c>
      <c r="J45" s="264">
        <f t="shared" si="0"/>
        <v>7.4336666992295602E-2</v>
      </c>
      <c r="K45" s="264">
        <f t="shared" si="0"/>
        <v>7.4336666992295602E-2</v>
      </c>
      <c r="L45" s="264">
        <f t="shared" si="0"/>
        <v>3.3943683558125846E-2</v>
      </c>
      <c r="M45" s="264">
        <f t="shared" si="0"/>
        <v>1.6971841779062923E-2</v>
      </c>
      <c r="N45" s="271">
        <f t="shared" si="0"/>
        <v>1.6971841779062923E-2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0.59469333593836482</v>
      </c>
      <c r="C46" s="268">
        <f t="shared" si="1"/>
        <v>0.29734666796918241</v>
      </c>
      <c r="D46" s="268">
        <f t="shared" si="1"/>
        <v>0.29734666796918241</v>
      </c>
      <c r="E46" s="268">
        <f t="shared" si="1"/>
        <v>0.13577473423250339</v>
      </c>
      <c r="F46" s="268">
        <f t="shared" si="1"/>
        <v>6.7887367116251693E-2</v>
      </c>
      <c r="G46" s="269">
        <f t="shared" si="1"/>
        <v>6.7887367116251693E-2</v>
      </c>
      <c r="H46" s="266"/>
      <c r="I46" s="267">
        <f t="shared" ref="I46:N46" si="2">$C$28*I45</f>
        <v>0.1486733339845912</v>
      </c>
      <c r="J46" s="268">
        <f t="shared" si="2"/>
        <v>7.4336666992295602E-2</v>
      </c>
      <c r="K46" s="268">
        <f t="shared" si="2"/>
        <v>7.4336666992295602E-2</v>
      </c>
      <c r="L46" s="268">
        <f t="shared" si="2"/>
        <v>3.3943683558125846E-2</v>
      </c>
      <c r="M46" s="268">
        <f t="shared" si="2"/>
        <v>1.6971841779062923E-2</v>
      </c>
      <c r="N46" s="269">
        <f t="shared" si="2"/>
        <v>1.6971841779062923E-2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0897" r:id="rId3">
          <objectPr defaultSize="0" autoPict="0" r:id="rId4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213360</xdr:colOff>
                <xdr:row>9</xdr:row>
                <xdr:rowOff>137160</xdr:rowOff>
              </to>
            </anchor>
          </objectPr>
        </oleObject>
      </mc:Choice>
      <mc:Fallback>
        <oleObject progId="Equation.3" shapeId="8089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733E9-D249-45BE-B810-CDD1C5416F67}">
  <dimension ref="A2:W47"/>
  <sheetViews>
    <sheetView topLeftCell="A3" workbookViewId="0">
      <selection activeCell="A29" sqref="A29:XFD31"/>
    </sheetView>
  </sheetViews>
  <sheetFormatPr defaultColWidth="9.109375" defaultRowHeight="13.2" x14ac:dyDescent="0.25"/>
  <cols>
    <col min="1" max="1" width="13.109375" customWidth="1"/>
    <col min="2" max="2" width="12.44140625" customWidth="1"/>
    <col min="3" max="3" width="11" bestFit="1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286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8656.64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0.1987291092745638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0.59469333593836482</v>
      </c>
      <c r="C45" s="264">
        <f>(C34*C35)/2000*C40</f>
        <v>0.29734666796918241</v>
      </c>
      <c r="D45" s="264">
        <f>C45</f>
        <v>0.29734666796918241</v>
      </c>
      <c r="E45" s="264">
        <f>(C34*C38)</f>
        <v>0.13577473423250339</v>
      </c>
      <c r="F45" s="270">
        <f>(C34*C36)</f>
        <v>6.7887367116251693E-2</v>
      </c>
      <c r="G45" s="265">
        <f>F45</f>
        <v>6.7887367116251693E-2</v>
      </c>
      <c r="H45" s="266"/>
      <c r="I45" s="263">
        <f t="shared" ref="I45:N45" si="0">B45*(1-$C$39)</f>
        <v>0.1486733339845912</v>
      </c>
      <c r="J45" s="264">
        <f t="shared" si="0"/>
        <v>7.4336666992295602E-2</v>
      </c>
      <c r="K45" s="264">
        <f t="shared" si="0"/>
        <v>7.4336666992295602E-2</v>
      </c>
      <c r="L45" s="264">
        <f t="shared" si="0"/>
        <v>3.3943683558125846E-2</v>
      </c>
      <c r="M45" s="264">
        <f t="shared" si="0"/>
        <v>1.6971841779062923E-2</v>
      </c>
      <c r="N45" s="271">
        <f t="shared" si="0"/>
        <v>1.6971841779062923E-2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0.59469333593836482</v>
      </c>
      <c r="C46" s="268">
        <f t="shared" si="1"/>
        <v>0.29734666796918241</v>
      </c>
      <c r="D46" s="268">
        <f t="shared" si="1"/>
        <v>0.29734666796918241</v>
      </c>
      <c r="E46" s="268">
        <f t="shared" si="1"/>
        <v>0.13577473423250339</v>
      </c>
      <c r="F46" s="268">
        <f t="shared" si="1"/>
        <v>6.7887367116251693E-2</v>
      </c>
      <c r="G46" s="269">
        <f t="shared" si="1"/>
        <v>6.7887367116251693E-2</v>
      </c>
      <c r="H46" s="266"/>
      <c r="I46" s="267">
        <f t="shared" ref="I46:N46" si="2">$C$28*I45</f>
        <v>0.1486733339845912</v>
      </c>
      <c r="J46" s="268">
        <f t="shared" si="2"/>
        <v>7.4336666992295602E-2</v>
      </c>
      <c r="K46" s="268">
        <f t="shared" si="2"/>
        <v>7.4336666992295602E-2</v>
      </c>
      <c r="L46" s="268">
        <f t="shared" si="2"/>
        <v>3.3943683558125846E-2</v>
      </c>
      <c r="M46" s="268">
        <f t="shared" si="2"/>
        <v>1.6971841779062923E-2</v>
      </c>
      <c r="N46" s="269">
        <f t="shared" si="2"/>
        <v>1.6971841779062923E-2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1921" r:id="rId3">
          <objectPr defaultSize="0" autoPict="0" r:id="rId4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281940</xdr:colOff>
                <xdr:row>9</xdr:row>
                <xdr:rowOff>137160</xdr:rowOff>
              </to>
            </anchor>
          </objectPr>
        </oleObject>
      </mc:Choice>
      <mc:Fallback>
        <oleObject progId="Equation.3" shapeId="8192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0C041-5DC6-41B2-9C0A-56FDBD69F164}">
  <dimension ref="A2:W47"/>
  <sheetViews>
    <sheetView topLeftCell="A3" workbookViewId="0">
      <selection activeCell="D19" sqref="D19"/>
    </sheetView>
  </sheetViews>
  <sheetFormatPr defaultColWidth="9.109375" defaultRowHeight="13.2" x14ac:dyDescent="0.25"/>
  <cols>
    <col min="1" max="1" width="13.109375" customWidth="1"/>
    <col min="2" max="2" width="12.44140625" customWidth="1"/>
    <col min="3" max="3" width="11" bestFit="1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40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20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123314.21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2.8309047291092746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2.8309047291092746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8.4714322085132423</v>
      </c>
      <c r="C45" s="264">
        <f>(C34*C35)/2000*C40</f>
        <v>4.2357161042566212</v>
      </c>
      <c r="D45" s="264">
        <f>C45</f>
        <v>4.2357161042566212</v>
      </c>
      <c r="E45" s="264">
        <f>(C34*C38)</f>
        <v>1.9341169425829319</v>
      </c>
      <c r="F45" s="270">
        <f>(C34*C36)</f>
        <v>0.96705847129146594</v>
      </c>
      <c r="G45" s="265">
        <f>F45</f>
        <v>0.96705847129146594</v>
      </c>
      <c r="H45" s="266"/>
      <c r="I45" s="263">
        <f t="shared" ref="I45:N45" si="0">B45*(1-$C$39)</f>
        <v>2.1178580521283106</v>
      </c>
      <c r="J45" s="264">
        <f t="shared" si="0"/>
        <v>1.0589290260641553</v>
      </c>
      <c r="K45" s="264">
        <f t="shared" si="0"/>
        <v>1.0589290260641553</v>
      </c>
      <c r="L45" s="264">
        <f t="shared" si="0"/>
        <v>0.48352923564573297</v>
      </c>
      <c r="M45" s="264">
        <f t="shared" si="0"/>
        <v>0.24176461782286648</v>
      </c>
      <c r="N45" s="271">
        <f t="shared" si="0"/>
        <v>0.24176461782286648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8.4714322085132423</v>
      </c>
      <c r="C46" s="268">
        <f t="shared" si="1"/>
        <v>4.2357161042566212</v>
      </c>
      <c r="D46" s="268">
        <f t="shared" si="1"/>
        <v>4.2357161042566212</v>
      </c>
      <c r="E46" s="268">
        <f t="shared" si="1"/>
        <v>1.9341169425829319</v>
      </c>
      <c r="F46" s="268">
        <f t="shared" si="1"/>
        <v>0.96705847129146594</v>
      </c>
      <c r="G46" s="269">
        <f t="shared" si="1"/>
        <v>0.96705847129146594</v>
      </c>
      <c r="H46" s="266"/>
      <c r="I46" s="267">
        <f t="shared" ref="I46:N46" si="2">$C$28*I45</f>
        <v>2.1178580521283106</v>
      </c>
      <c r="J46" s="268">
        <f t="shared" si="2"/>
        <v>1.0589290260641553</v>
      </c>
      <c r="K46" s="268">
        <f t="shared" si="2"/>
        <v>1.0589290260641553</v>
      </c>
      <c r="L46" s="268">
        <f t="shared" si="2"/>
        <v>0.48352923564573297</v>
      </c>
      <c r="M46" s="268">
        <f t="shared" si="2"/>
        <v>0.24176461782286648</v>
      </c>
      <c r="N46" s="269">
        <f t="shared" si="2"/>
        <v>0.24176461782286648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2945" r:id="rId3">
          <objectPr defaultSize="0" autoPict="0" r:id="rId4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358140</xdr:colOff>
                <xdr:row>9</xdr:row>
                <xdr:rowOff>137160</xdr:rowOff>
              </to>
            </anchor>
          </objectPr>
        </oleObject>
      </mc:Choice>
      <mc:Fallback>
        <oleObject progId="Equation.3" shapeId="82945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W47"/>
  <sheetViews>
    <sheetView view="pageBreakPreview" topLeftCell="A6" zoomScaleNormal="100" zoomScaleSheetLayoutView="100" workbookViewId="0">
      <selection activeCell="A29" sqref="A29:XFD31"/>
    </sheetView>
  </sheetViews>
  <sheetFormatPr defaultColWidth="9.109375" defaultRowHeight="13.2" x14ac:dyDescent="0.25"/>
  <cols>
    <col min="1" max="1" width="13.109375" customWidth="1"/>
    <col min="2" max="2" width="12.44140625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40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20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22156.639999999999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0.50864646464646468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0.50864646464646468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1.5221155269002078</v>
      </c>
      <c r="C45" s="264">
        <f>(C34*C35)/2000*C40</f>
        <v>0.7610577634501039</v>
      </c>
      <c r="D45" s="264">
        <f>C45</f>
        <v>0.7610577634501039</v>
      </c>
      <c r="E45" s="264">
        <f>(C34*C38)</f>
        <v>0.34751496047949942</v>
      </c>
      <c r="F45" s="270">
        <f>(C34*C36)</f>
        <v>0.17375748023974971</v>
      </c>
      <c r="G45" s="265">
        <f>F45</f>
        <v>0.17375748023974971</v>
      </c>
      <c r="H45" s="266"/>
      <c r="I45" s="263">
        <f t="shared" ref="I45:N45" si="0">B45*(1-$C$39)</f>
        <v>0.38052888172505195</v>
      </c>
      <c r="J45" s="264">
        <f t="shared" si="0"/>
        <v>0.19026444086252597</v>
      </c>
      <c r="K45" s="264">
        <f t="shared" si="0"/>
        <v>0.19026444086252597</v>
      </c>
      <c r="L45" s="264">
        <f t="shared" si="0"/>
        <v>8.6878740119874856E-2</v>
      </c>
      <c r="M45" s="264">
        <f t="shared" si="0"/>
        <v>4.3439370059937428E-2</v>
      </c>
      <c r="N45" s="271">
        <f t="shared" si="0"/>
        <v>4.3439370059937428E-2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1.5221155269002078</v>
      </c>
      <c r="C46" s="268">
        <f t="shared" si="1"/>
        <v>0.7610577634501039</v>
      </c>
      <c r="D46" s="268">
        <f t="shared" si="1"/>
        <v>0.7610577634501039</v>
      </c>
      <c r="E46" s="268">
        <f t="shared" si="1"/>
        <v>0.34751496047949942</v>
      </c>
      <c r="F46" s="268">
        <f t="shared" si="1"/>
        <v>0.17375748023974971</v>
      </c>
      <c r="G46" s="269">
        <f t="shared" si="1"/>
        <v>0.17375748023974971</v>
      </c>
      <c r="H46" s="266"/>
      <c r="I46" s="267">
        <f t="shared" ref="I46:N46" si="2">$C$28*I45</f>
        <v>0.38052888172505195</v>
      </c>
      <c r="J46" s="268">
        <f t="shared" si="2"/>
        <v>0.19026444086252597</v>
      </c>
      <c r="K46" s="268">
        <f t="shared" si="2"/>
        <v>0.19026444086252597</v>
      </c>
      <c r="L46" s="268">
        <f t="shared" si="2"/>
        <v>8.6878740119874856E-2</v>
      </c>
      <c r="M46" s="268">
        <f t="shared" si="2"/>
        <v>4.3439370059937428E-2</v>
      </c>
      <c r="N46" s="269">
        <f t="shared" si="2"/>
        <v>4.3439370059937428E-2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pageSetup scale="64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63489" r:id="rId4">
          <objectPr defaultSize="0" autoPict="0" r:id="rId5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274320</xdr:colOff>
                <xdr:row>9</xdr:row>
                <xdr:rowOff>137160</xdr:rowOff>
              </to>
            </anchor>
          </objectPr>
        </oleObject>
      </mc:Choice>
      <mc:Fallback>
        <oleObject progId="Equation.3" shapeId="63489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5"/>
  <sheetViews>
    <sheetView view="pageBreakPreview" topLeftCell="A13" zoomScaleNormal="100" zoomScaleSheetLayoutView="100" workbookViewId="0">
      <selection activeCell="A27" sqref="A27:XFD28"/>
    </sheetView>
  </sheetViews>
  <sheetFormatPr defaultColWidth="8.88671875" defaultRowHeight="13.2" x14ac:dyDescent="0.25"/>
  <cols>
    <col min="1" max="1" width="12.33203125" style="251" customWidth="1"/>
    <col min="2" max="15" width="8.6640625" style="251" customWidth="1"/>
    <col min="16" max="16384" width="8.88671875" style="251"/>
  </cols>
  <sheetData>
    <row r="1" spans="1:17" s="83" customFormat="1" ht="18" x14ac:dyDescent="0.35">
      <c r="A1" s="25" t="s">
        <v>478</v>
      </c>
      <c r="B1" s="245"/>
      <c r="C1" s="245"/>
      <c r="D1" s="245"/>
      <c r="E1" s="246"/>
      <c r="F1" s="246"/>
      <c r="G1" s="246"/>
      <c r="H1" s="246"/>
      <c r="I1" s="246"/>
      <c r="J1" s="247"/>
      <c r="K1" s="246"/>
      <c r="L1" s="246"/>
      <c r="M1" s="246"/>
      <c r="N1" s="246"/>
      <c r="O1" s="246"/>
      <c r="P1" s="246"/>
      <c r="Q1" s="233"/>
    </row>
    <row r="2" spans="1:17" s="83" customFormat="1" ht="15" x14ac:dyDescent="0.35">
      <c r="A2" s="73" t="s">
        <v>273</v>
      </c>
      <c r="B2" s="245"/>
      <c r="C2" s="245"/>
      <c r="D2" s="245"/>
      <c r="E2" s="246"/>
      <c r="F2" s="246"/>
      <c r="G2" s="246"/>
      <c r="H2" s="246"/>
      <c r="I2" s="246"/>
      <c r="J2" s="249"/>
      <c r="K2" s="233"/>
      <c r="L2" s="246"/>
      <c r="M2" s="246"/>
      <c r="N2" s="246"/>
      <c r="O2" s="246"/>
      <c r="P2" s="246"/>
      <c r="Q2" s="233"/>
    </row>
    <row r="3" spans="1:17" s="83" customFormat="1" ht="18" x14ac:dyDescent="0.35">
      <c r="A3" s="248"/>
      <c r="B3" s="201"/>
      <c r="C3" s="201"/>
      <c r="D3" s="201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7" s="83" customFormat="1" ht="15" x14ac:dyDescent="0.3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s="83" customFormat="1" ht="15.6" x14ac:dyDescent="0.35">
      <c r="A5" s="236" t="s">
        <v>274</v>
      </c>
      <c r="B5" s="233"/>
      <c r="C5" s="233"/>
      <c r="D5" s="233"/>
      <c r="E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7" s="83" customFormat="1" ht="15" x14ac:dyDescent="0.3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17" s="83" customFormat="1" ht="15" x14ac:dyDescent="0.3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s="83" customFormat="1" ht="15" x14ac:dyDescent="0.3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</row>
    <row r="9" spans="1:17" s="83" customFormat="1" ht="15" x14ac:dyDescent="0.35">
      <c r="A9" s="233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</row>
    <row r="10" spans="1:17" s="83" customFormat="1" ht="15" x14ac:dyDescent="0.35">
      <c r="A10" s="232" t="s">
        <v>275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</row>
    <row r="11" spans="1:17" s="83" customFormat="1" ht="15" x14ac:dyDescent="0.35">
      <c r="A11" s="233" t="s">
        <v>276</v>
      </c>
      <c r="B11" s="233" t="s">
        <v>277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</row>
    <row r="12" spans="1:17" s="83" customFormat="1" ht="15" x14ac:dyDescent="0.35">
      <c r="A12" s="233"/>
      <c r="B12" s="233" t="s">
        <v>278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</row>
    <row r="13" spans="1:17" s="83" customFormat="1" ht="15" x14ac:dyDescent="0.35">
      <c r="A13" s="233"/>
      <c r="B13" s="233" t="s">
        <v>279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</row>
    <row r="14" spans="1:17" s="83" customFormat="1" ht="15" x14ac:dyDescent="0.35">
      <c r="A14" s="233"/>
      <c r="B14" s="233" t="s">
        <v>280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</row>
    <row r="15" spans="1:17" s="83" customFormat="1" ht="15" x14ac:dyDescent="0.35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</row>
    <row r="16" spans="1:17" s="83" customFormat="1" ht="15" x14ac:dyDescent="0.35">
      <c r="A16" s="233" t="s">
        <v>281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</row>
    <row r="17" spans="1:17" s="83" customFormat="1" ht="15" x14ac:dyDescent="0.35">
      <c r="A17" s="233"/>
      <c r="B17" s="233" t="s">
        <v>282</v>
      </c>
      <c r="C17" s="233">
        <v>10</v>
      </c>
      <c r="D17" s="233" t="s">
        <v>486</v>
      </c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</row>
    <row r="18" spans="1:17" s="83" customFormat="1" ht="15" x14ac:dyDescent="0.35">
      <c r="A18" s="233"/>
      <c r="B18" s="233" t="s">
        <v>283</v>
      </c>
      <c r="C18" s="233">
        <v>10</v>
      </c>
      <c r="D18" s="233" t="s">
        <v>284</v>
      </c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</row>
    <row r="19" spans="1:17" s="83" customFormat="1" ht="15" x14ac:dyDescent="0.35">
      <c r="A19" s="233"/>
      <c r="B19" s="233" t="s">
        <v>285</v>
      </c>
      <c r="C19" s="233">
        <v>10</v>
      </c>
      <c r="D19" s="233" t="s">
        <v>286</v>
      </c>
      <c r="E19" s="233" t="s">
        <v>287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</row>
    <row r="20" spans="1:17" s="83" customFormat="1" ht="15" x14ac:dyDescent="0.35">
      <c r="A20" s="233"/>
      <c r="B20" s="233" t="s">
        <v>288</v>
      </c>
      <c r="C20" s="234">
        <f>1.7*(C17/1.5)*((365-C18)/235)*(C19/15)</f>
        <v>11.41371158392435</v>
      </c>
      <c r="D20" s="233" t="s">
        <v>289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</row>
    <row r="21" spans="1:17" s="83" customFormat="1" ht="26.4" x14ac:dyDescent="0.35">
      <c r="A21" s="233"/>
      <c r="B21" s="233" t="s">
        <v>288</v>
      </c>
      <c r="C21" s="234">
        <f>C20/24</f>
        <v>0.47557131599684793</v>
      </c>
      <c r="D21" s="233" t="s">
        <v>290</v>
      </c>
      <c r="E21" s="233"/>
      <c r="F21" s="233"/>
      <c r="G21" s="233"/>
      <c r="H21" s="233"/>
      <c r="I21" s="233"/>
      <c r="J21" s="233"/>
      <c r="K21" s="233"/>
      <c r="L21" s="233"/>
      <c r="M21" s="233"/>
      <c r="N21" s="235"/>
      <c r="O21" s="233"/>
      <c r="P21" s="233"/>
      <c r="Q21" s="233"/>
    </row>
    <row r="22" spans="1:17" s="83" customFormat="1" ht="15" x14ac:dyDescent="0.35">
      <c r="A22" s="233"/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</row>
    <row r="23" spans="1:17" s="83" customFormat="1" ht="15.6" x14ac:dyDescent="0.35">
      <c r="A23" s="236" t="s">
        <v>291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</row>
    <row r="24" spans="1:17" s="83" customFormat="1" ht="15" x14ac:dyDescent="0.35">
      <c r="A24" s="233" t="s">
        <v>292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</row>
    <row r="25" spans="1:17" s="83" customFormat="1" ht="15" x14ac:dyDescent="0.35">
      <c r="A25" s="233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</row>
    <row r="26" spans="1:17" s="83" customFormat="1" ht="15" x14ac:dyDescent="0.35">
      <c r="A26" s="233" t="s">
        <v>293</v>
      </c>
      <c r="B26" s="233"/>
      <c r="C26" s="233">
        <v>1</v>
      </c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</row>
    <row r="27" spans="1:17" s="83" customFormat="1" ht="15" x14ac:dyDescent="0.35">
      <c r="A27" s="233" t="s">
        <v>295</v>
      </c>
      <c r="B27" s="233"/>
      <c r="C27" s="233">
        <v>30</v>
      </c>
      <c r="D27" s="233" t="s">
        <v>294</v>
      </c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</row>
    <row r="28" spans="1:17" s="83" customFormat="1" ht="15" x14ac:dyDescent="0.35">
      <c r="A28" s="233" t="s">
        <v>296</v>
      </c>
      <c r="B28" s="233"/>
      <c r="C28" s="233">
        <f>0.5*C27</f>
        <v>15</v>
      </c>
      <c r="D28" s="233" t="s">
        <v>294</v>
      </c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</row>
    <row r="29" spans="1:17" s="83" customFormat="1" ht="15" x14ac:dyDescent="0.35">
      <c r="A29" s="233" t="s">
        <v>297</v>
      </c>
      <c r="B29" s="233"/>
      <c r="C29" s="233">
        <v>29656.639999999999</v>
      </c>
      <c r="D29" s="233" t="s">
        <v>298</v>
      </c>
      <c r="E29" s="233" t="s">
        <v>299</v>
      </c>
      <c r="F29" s="233">
        <v>43560</v>
      </c>
      <c r="G29" s="233" t="s">
        <v>298</v>
      </c>
      <c r="H29" s="233"/>
      <c r="I29" s="233"/>
      <c r="J29" s="233"/>
      <c r="K29" s="233"/>
      <c r="L29" s="233"/>
      <c r="M29" s="233"/>
      <c r="N29" s="233"/>
      <c r="O29" s="233"/>
      <c r="P29" s="233"/>
      <c r="Q29" s="233"/>
    </row>
    <row r="30" spans="1:17" s="83" customFormat="1" ht="15" x14ac:dyDescent="0.35">
      <c r="A30" s="233"/>
      <c r="B30" s="233"/>
      <c r="C30" s="234">
        <f>C29/F29</f>
        <v>0.68082277318640949</v>
      </c>
      <c r="D30" s="233" t="s">
        <v>300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</row>
    <row r="31" spans="1:17" s="83" customFormat="1" ht="15" x14ac:dyDescent="0.35">
      <c r="A31" s="233"/>
      <c r="B31" s="233"/>
      <c r="C31" s="234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</row>
    <row r="32" spans="1:17" s="83" customFormat="1" ht="15" x14ac:dyDescent="0.35">
      <c r="A32" s="233" t="s">
        <v>281</v>
      </c>
      <c r="B32" s="233" t="s">
        <v>301</v>
      </c>
      <c r="C32" s="234">
        <f>C30</f>
        <v>0.68082277318640949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</row>
    <row r="33" spans="1:17" s="83" customFormat="1" ht="15" x14ac:dyDescent="0.35">
      <c r="A33" s="233"/>
      <c r="B33" s="233" t="s">
        <v>330</v>
      </c>
      <c r="C33" s="234">
        <f>C20</f>
        <v>11.41371158392435</v>
      </c>
      <c r="D33" s="233" t="s">
        <v>302</v>
      </c>
      <c r="E33" s="233"/>
      <c r="F33" s="233"/>
      <c r="G33" s="233"/>
      <c r="H33" s="250"/>
      <c r="I33" s="233"/>
      <c r="J33" s="233"/>
      <c r="K33" s="233"/>
      <c r="L33" s="233"/>
      <c r="M33" s="233"/>
      <c r="N33" s="233"/>
      <c r="O33" s="233"/>
      <c r="P33" s="233"/>
      <c r="Q33" s="233"/>
    </row>
    <row r="34" spans="1:17" s="83" customFormat="1" ht="15" x14ac:dyDescent="0.35">
      <c r="A34" s="233"/>
      <c r="B34" s="233" t="s">
        <v>303</v>
      </c>
      <c r="C34" s="234">
        <f>C33/24</f>
        <v>0.47557131599684793</v>
      </c>
      <c r="D34" s="233" t="s">
        <v>290</v>
      </c>
      <c r="E34" s="233"/>
      <c r="F34" s="233"/>
      <c r="G34" s="233"/>
      <c r="H34" s="250"/>
      <c r="I34" s="233"/>
      <c r="J34" s="233"/>
      <c r="K34" s="233"/>
      <c r="L34" s="233"/>
      <c r="M34" s="233"/>
      <c r="N34" s="233"/>
      <c r="O34" s="233"/>
      <c r="P34" s="233"/>
      <c r="Q34" s="233"/>
    </row>
    <row r="35" spans="1:17" s="83" customFormat="1" ht="15" x14ac:dyDescent="0.35">
      <c r="A35" s="233"/>
      <c r="B35" s="233" t="s">
        <v>331</v>
      </c>
      <c r="C35" s="234">
        <f>1.7*(C17*2/1.5)*((365-C18)/235)*(C19/15)</f>
        <v>22.8274231678487</v>
      </c>
      <c r="D35" s="233" t="s">
        <v>302</v>
      </c>
      <c r="E35" s="233"/>
      <c r="F35" s="233"/>
      <c r="G35" s="233"/>
      <c r="H35" s="250"/>
      <c r="I35" s="233"/>
      <c r="J35" s="233"/>
      <c r="K35" s="233"/>
      <c r="L35" s="233"/>
      <c r="M35" s="233"/>
      <c r="N35" s="233"/>
      <c r="O35" s="233"/>
      <c r="P35" s="233"/>
      <c r="Q35" s="233"/>
    </row>
    <row r="36" spans="1:17" s="83" customFormat="1" ht="15" x14ac:dyDescent="0.35">
      <c r="A36" s="233"/>
      <c r="B36" s="233" t="s">
        <v>304</v>
      </c>
      <c r="C36" s="234">
        <f>C35/24</f>
        <v>0.95114263199369586</v>
      </c>
      <c r="D36" s="233" t="s">
        <v>290</v>
      </c>
      <c r="E36" s="233"/>
      <c r="F36" s="233"/>
      <c r="G36" s="233"/>
      <c r="H36" s="250"/>
      <c r="I36" s="233"/>
      <c r="J36" s="233"/>
      <c r="K36" s="233"/>
      <c r="L36" s="233"/>
      <c r="M36" s="233"/>
      <c r="N36" s="233"/>
      <c r="O36" s="233"/>
      <c r="P36" s="233"/>
      <c r="Q36" s="233"/>
    </row>
    <row r="37" spans="1:17" s="83" customFormat="1" ht="15" x14ac:dyDescent="0.35">
      <c r="A37" s="233"/>
      <c r="B37" s="233" t="s">
        <v>305</v>
      </c>
      <c r="C37" s="237">
        <v>0.75</v>
      </c>
      <c r="D37" s="233" t="s">
        <v>306</v>
      </c>
      <c r="E37" s="233"/>
      <c r="F37" s="233"/>
      <c r="G37" s="233" t="s">
        <v>307</v>
      </c>
      <c r="H37" s="233"/>
      <c r="I37" s="233"/>
      <c r="J37" s="233"/>
      <c r="K37" s="233"/>
      <c r="L37" s="233"/>
      <c r="M37" s="233"/>
      <c r="N37" s="233"/>
      <c r="O37" s="233"/>
      <c r="P37" s="233"/>
      <c r="Q37" s="233"/>
    </row>
    <row r="38" spans="1:17" s="83" customFormat="1" ht="15" x14ac:dyDescent="0.35">
      <c r="A38" s="233"/>
      <c r="B38" s="233" t="s">
        <v>308</v>
      </c>
      <c r="C38" s="233">
        <v>365</v>
      </c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</row>
    <row r="39" spans="1:17" ht="15.6" x14ac:dyDescent="0.35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</row>
    <row r="40" spans="1:17" ht="16.2" thickBot="1" x14ac:dyDescent="0.4">
      <c r="A40" s="238"/>
      <c r="B40" s="239" t="s">
        <v>309</v>
      </c>
      <c r="C40" s="238"/>
      <c r="D40" s="238"/>
      <c r="E40" s="238"/>
      <c r="F40" s="238"/>
      <c r="G40" s="238"/>
      <c r="H40" s="238"/>
      <c r="I40" s="239" t="s">
        <v>310</v>
      </c>
      <c r="J40" s="238"/>
      <c r="K40" s="238"/>
      <c r="L40" s="238"/>
      <c r="M40" s="238"/>
      <c r="N40" s="238"/>
      <c r="O40" s="238"/>
      <c r="P40" s="238"/>
    </row>
    <row r="41" spans="1:17" ht="16.2" thickTop="1" x14ac:dyDescent="0.35">
      <c r="A41" s="238"/>
      <c r="B41" s="395" t="s">
        <v>311</v>
      </c>
      <c r="C41" s="396"/>
      <c r="D41" s="397"/>
      <c r="E41" s="398" t="s">
        <v>312</v>
      </c>
      <c r="F41" s="396"/>
      <c r="G41" s="399"/>
      <c r="H41" s="238"/>
      <c r="I41" s="395" t="s">
        <v>311</v>
      </c>
      <c r="J41" s="396"/>
      <c r="K41" s="397"/>
      <c r="L41" s="398" t="s">
        <v>312</v>
      </c>
      <c r="M41" s="396"/>
      <c r="N41" s="399"/>
      <c r="O41" s="238"/>
      <c r="P41" s="238"/>
    </row>
    <row r="42" spans="1:17" ht="16.2" thickBot="1" x14ac:dyDescent="0.4">
      <c r="A42" s="238"/>
      <c r="B42" s="240" t="s">
        <v>313</v>
      </c>
      <c r="C42" s="241" t="s">
        <v>142</v>
      </c>
      <c r="D42" s="241" t="s">
        <v>221</v>
      </c>
      <c r="E42" s="241" t="s">
        <v>313</v>
      </c>
      <c r="F42" s="241" t="s">
        <v>142</v>
      </c>
      <c r="G42" s="242" t="s">
        <v>221</v>
      </c>
      <c r="H42" s="238"/>
      <c r="I42" s="240" t="s">
        <v>313</v>
      </c>
      <c r="J42" s="241" t="s">
        <v>142</v>
      </c>
      <c r="K42" s="241" t="s">
        <v>221</v>
      </c>
      <c r="L42" s="241" t="s">
        <v>313</v>
      </c>
      <c r="M42" s="241" t="s">
        <v>142</v>
      </c>
      <c r="N42" s="242" t="s">
        <v>221</v>
      </c>
      <c r="O42" s="238"/>
      <c r="P42" s="238"/>
    </row>
    <row r="43" spans="1:17" ht="16.2" thickTop="1" x14ac:dyDescent="0.35">
      <c r="A43" s="252" t="s">
        <v>314</v>
      </c>
      <c r="B43" s="263">
        <f>(C32*C35)/2000*C38</f>
        <v>2.8363108921147862</v>
      </c>
      <c r="C43" s="264">
        <f>(C32*C33)/2000*C38</f>
        <v>1.4181554460573931</v>
      </c>
      <c r="D43" s="264">
        <f>C43</f>
        <v>1.4181554460573931</v>
      </c>
      <c r="E43" s="264">
        <f>(C32*C36)</f>
        <v>0.64755956440976858</v>
      </c>
      <c r="F43" s="270">
        <f>(C32*C34)</f>
        <v>0.32377978220488429</v>
      </c>
      <c r="G43" s="265">
        <f>F43</f>
        <v>0.32377978220488429</v>
      </c>
      <c r="H43" s="266"/>
      <c r="I43" s="263">
        <f t="shared" ref="I43:N43" si="0">B43*(1-$C$37)</f>
        <v>0.70907772302869654</v>
      </c>
      <c r="J43" s="264">
        <f t="shared" si="0"/>
        <v>0.35453886151434827</v>
      </c>
      <c r="K43" s="264">
        <f t="shared" si="0"/>
        <v>0.35453886151434827</v>
      </c>
      <c r="L43" s="264">
        <f t="shared" si="0"/>
        <v>0.16188989110244215</v>
      </c>
      <c r="M43" s="264">
        <f t="shared" si="0"/>
        <v>8.0944945551221073E-2</v>
      </c>
      <c r="N43" s="271">
        <f t="shared" si="0"/>
        <v>8.0944945551221073E-2</v>
      </c>
      <c r="O43" s="238"/>
      <c r="P43" s="238"/>
    </row>
    <row r="44" spans="1:17" ht="16.2" thickBot="1" x14ac:dyDescent="0.4">
      <c r="A44" s="244" t="s">
        <v>252</v>
      </c>
      <c r="B44" s="267">
        <f t="shared" ref="B44:G44" si="1">$C$26*B43</f>
        <v>2.8363108921147862</v>
      </c>
      <c r="C44" s="268">
        <f t="shared" si="1"/>
        <v>1.4181554460573931</v>
      </c>
      <c r="D44" s="268">
        <f t="shared" si="1"/>
        <v>1.4181554460573931</v>
      </c>
      <c r="E44" s="268">
        <f t="shared" si="1"/>
        <v>0.64755956440976858</v>
      </c>
      <c r="F44" s="268">
        <f t="shared" si="1"/>
        <v>0.32377978220488429</v>
      </c>
      <c r="G44" s="269">
        <f t="shared" si="1"/>
        <v>0.32377978220488429</v>
      </c>
      <c r="H44" s="266"/>
      <c r="I44" s="267">
        <f t="shared" ref="I44:N44" si="2">$C$26*I43</f>
        <v>0.70907772302869654</v>
      </c>
      <c r="J44" s="268">
        <f t="shared" si="2"/>
        <v>0.35453886151434827</v>
      </c>
      <c r="K44" s="268">
        <f t="shared" si="2"/>
        <v>0.35453886151434827</v>
      </c>
      <c r="L44" s="268">
        <f t="shared" si="2"/>
        <v>0.16188989110244215</v>
      </c>
      <c r="M44" s="268">
        <f t="shared" si="2"/>
        <v>8.0944945551221073E-2</v>
      </c>
      <c r="N44" s="269">
        <f t="shared" si="2"/>
        <v>8.0944945551221073E-2</v>
      </c>
      <c r="O44" s="238"/>
      <c r="P44" s="238"/>
    </row>
    <row r="45" spans="1:17" ht="16.2" thickTop="1" x14ac:dyDescent="0.35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</row>
  </sheetData>
  <mergeCells count="4">
    <mergeCell ref="B41:D41"/>
    <mergeCell ref="E41:G41"/>
    <mergeCell ref="I41:K41"/>
    <mergeCell ref="L41:N41"/>
  </mergeCells>
  <pageMargins left="0.7" right="0.7" top="0.75" bottom="0.75" header="0.3" footer="0.3"/>
  <pageSetup scale="6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>
              <from>
                <xdr:col>1</xdr:col>
                <xdr:colOff>7620</xdr:colOff>
                <xdr:row>5</xdr:row>
                <xdr:rowOff>0</xdr:rowOff>
              </from>
              <to>
                <xdr:col>5</xdr:col>
                <xdr:colOff>381000</xdr:colOff>
                <xdr:row>8</xdr:row>
                <xdr:rowOff>45720</xdr:rowOff>
              </to>
            </anchor>
          </objectPr>
        </oleObject>
      </mc:Choice>
      <mc:Fallback>
        <oleObject progId="Equation.3" shapeId="52225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5"/>
  <sheetViews>
    <sheetView view="pageBreakPreview" topLeftCell="A11" zoomScale="115" zoomScaleNormal="100" zoomScaleSheetLayoutView="115" workbookViewId="0">
      <selection activeCell="A27" sqref="A27:XFD28"/>
    </sheetView>
  </sheetViews>
  <sheetFormatPr defaultColWidth="8.88671875" defaultRowHeight="13.2" x14ac:dyDescent="0.25"/>
  <cols>
    <col min="1" max="1" width="12.6640625" style="251" customWidth="1"/>
    <col min="2" max="2" width="10.5546875" style="251" customWidth="1"/>
    <col min="3" max="17" width="8.6640625" style="251" customWidth="1"/>
    <col min="18" max="16384" width="8.88671875" style="251"/>
  </cols>
  <sheetData>
    <row r="1" spans="1:16" s="83" customFormat="1" ht="17.399999999999999" x14ac:dyDescent="0.3">
      <c r="A1" s="25" t="s">
        <v>478</v>
      </c>
      <c r="B1" s="82"/>
      <c r="C1" s="82"/>
      <c r="D1" s="82"/>
      <c r="E1" s="82"/>
      <c r="F1" s="82"/>
      <c r="G1" s="82"/>
      <c r="H1" s="82"/>
      <c r="I1" s="82"/>
      <c r="J1" s="253"/>
      <c r="K1" s="82"/>
      <c r="L1" s="82"/>
      <c r="M1" s="82"/>
      <c r="N1" s="82"/>
      <c r="O1" s="82"/>
      <c r="P1" s="82"/>
    </row>
    <row r="2" spans="1:16" s="83" customFormat="1" x14ac:dyDescent="0.25">
      <c r="A2" s="73" t="s">
        <v>273</v>
      </c>
      <c r="B2" s="82"/>
      <c r="C2" s="82"/>
      <c r="D2" s="82"/>
      <c r="E2" s="82"/>
      <c r="F2" s="82"/>
      <c r="G2" s="82"/>
      <c r="H2" s="82"/>
      <c r="I2" s="82"/>
      <c r="J2" s="135"/>
      <c r="L2" s="82"/>
      <c r="M2" s="82"/>
      <c r="N2" s="82"/>
      <c r="O2" s="82"/>
      <c r="P2" s="82"/>
    </row>
    <row r="3" spans="1:16" s="83" customFormat="1" ht="17.399999999999999" x14ac:dyDescent="0.3">
      <c r="A3" s="248"/>
    </row>
    <row r="4" spans="1:16" s="83" customFormat="1" ht="15" x14ac:dyDescent="0.3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6" s="83" customFormat="1" ht="15.6" x14ac:dyDescent="0.35">
      <c r="A5" s="236" t="s">
        <v>274</v>
      </c>
      <c r="B5" s="233"/>
      <c r="C5" s="233"/>
      <c r="D5" s="233"/>
      <c r="E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16" s="83" customFormat="1" ht="15" x14ac:dyDescent="0.3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83" customFormat="1" ht="15" x14ac:dyDescent="0.3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</row>
    <row r="8" spans="1:16" s="83" customFormat="1" ht="15" x14ac:dyDescent="0.3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</row>
    <row r="9" spans="1:16" s="83" customFormat="1" ht="15" x14ac:dyDescent="0.35">
      <c r="A9" s="233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</row>
    <row r="10" spans="1:16" s="83" customFormat="1" ht="15" x14ac:dyDescent="0.35">
      <c r="A10" s="232" t="s">
        <v>275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</row>
    <row r="11" spans="1:16" s="83" customFormat="1" ht="15" x14ac:dyDescent="0.35">
      <c r="A11" s="233" t="s">
        <v>276</v>
      </c>
      <c r="B11" s="233" t="s">
        <v>277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</row>
    <row r="12" spans="1:16" s="83" customFormat="1" ht="15" x14ac:dyDescent="0.35">
      <c r="A12" s="233"/>
      <c r="B12" s="233" t="s">
        <v>278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</row>
    <row r="13" spans="1:16" s="83" customFormat="1" ht="15" x14ac:dyDescent="0.35">
      <c r="A13" s="233"/>
      <c r="B13" s="233" t="s">
        <v>279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</row>
    <row r="14" spans="1:16" s="83" customFormat="1" ht="15" x14ac:dyDescent="0.35">
      <c r="A14" s="233"/>
      <c r="B14" s="233" t="s">
        <v>280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16" s="83" customFormat="1" ht="15" x14ac:dyDescent="0.35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16" s="83" customFormat="1" ht="15" x14ac:dyDescent="0.35">
      <c r="A16" s="233" t="s">
        <v>281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15" s="83" customFormat="1" ht="15" x14ac:dyDescent="0.35">
      <c r="A17" s="233"/>
      <c r="B17" s="233" t="s">
        <v>282</v>
      </c>
      <c r="C17" s="233">
        <v>10</v>
      </c>
      <c r="D17" s="233" t="s">
        <v>486</v>
      </c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15" s="83" customFormat="1" ht="15" x14ac:dyDescent="0.35">
      <c r="A18" s="233"/>
      <c r="B18" s="233" t="s">
        <v>283</v>
      </c>
      <c r="C18" s="233">
        <v>110</v>
      </c>
      <c r="D18" s="233" t="s">
        <v>284</v>
      </c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</row>
    <row r="19" spans="1:15" s="83" customFormat="1" ht="15" x14ac:dyDescent="0.35">
      <c r="A19" s="233"/>
      <c r="B19" s="233" t="s">
        <v>285</v>
      </c>
      <c r="C19" s="233">
        <v>10</v>
      </c>
      <c r="D19" s="233" t="s">
        <v>286</v>
      </c>
      <c r="E19" s="233" t="s">
        <v>287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</row>
    <row r="20" spans="1:15" s="83" customFormat="1" ht="15" x14ac:dyDescent="0.35">
      <c r="A20" s="233"/>
      <c r="B20" s="233" t="s">
        <v>288</v>
      </c>
      <c r="C20" s="234">
        <f>1.7*(C17/1.5)*((365-C18)/235)*(C19/15)</f>
        <v>8.1985815602836869</v>
      </c>
      <c r="D20" s="233" t="s">
        <v>289</v>
      </c>
      <c r="E20" s="233"/>
      <c r="F20" s="233"/>
      <c r="G20" s="233"/>
      <c r="H20" s="233"/>
      <c r="I20" s="233"/>
      <c r="J20" s="254"/>
      <c r="K20" s="233"/>
      <c r="L20" s="233"/>
      <c r="M20" s="233"/>
      <c r="N20" s="233"/>
      <c r="O20" s="233"/>
    </row>
    <row r="21" spans="1:15" s="83" customFormat="1" ht="26.4" x14ac:dyDescent="0.35">
      <c r="A21" s="233"/>
      <c r="B21" s="233" t="s">
        <v>288</v>
      </c>
      <c r="C21" s="234">
        <f>C20/24</f>
        <v>0.34160756501182027</v>
      </c>
      <c r="D21" s="233" t="s">
        <v>290</v>
      </c>
      <c r="E21" s="233"/>
      <c r="F21" s="233"/>
      <c r="G21" s="233"/>
      <c r="H21" s="233"/>
      <c r="I21" s="233"/>
      <c r="J21" s="234"/>
      <c r="K21" s="233"/>
      <c r="L21" s="233"/>
      <c r="M21" s="233"/>
      <c r="N21" s="235"/>
      <c r="O21" s="233"/>
    </row>
    <row r="22" spans="1:15" s="83" customFormat="1" ht="15" x14ac:dyDescent="0.35">
      <c r="A22" s="233"/>
      <c r="B22" s="233"/>
      <c r="C22" s="233"/>
      <c r="D22" s="233"/>
      <c r="E22" s="233"/>
      <c r="F22" s="233"/>
      <c r="G22" s="233"/>
      <c r="H22" s="233"/>
      <c r="I22" s="233"/>
      <c r="J22" s="234"/>
      <c r="K22" s="233"/>
      <c r="L22" s="233"/>
      <c r="M22" s="233"/>
      <c r="N22" s="233"/>
      <c r="O22" s="233"/>
    </row>
    <row r="23" spans="1:15" s="83" customFormat="1" ht="15.6" x14ac:dyDescent="0.35">
      <c r="A23" s="236" t="s">
        <v>291</v>
      </c>
      <c r="B23" s="233"/>
      <c r="C23" s="233"/>
      <c r="D23" s="233"/>
      <c r="E23" s="233"/>
      <c r="F23" s="233"/>
      <c r="G23" s="233"/>
      <c r="H23" s="233"/>
      <c r="I23" s="233"/>
      <c r="J23" s="234"/>
      <c r="K23" s="233"/>
      <c r="L23" s="233"/>
      <c r="M23" s="233"/>
      <c r="N23" s="233"/>
      <c r="O23" s="233"/>
    </row>
    <row r="24" spans="1:15" s="83" customFormat="1" ht="15" x14ac:dyDescent="0.35">
      <c r="A24" s="233" t="s">
        <v>292</v>
      </c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15" s="83" customFormat="1" ht="15" x14ac:dyDescent="0.35">
      <c r="A25" s="233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15" s="83" customFormat="1" ht="15" x14ac:dyDescent="0.35">
      <c r="A26" s="233" t="s">
        <v>293</v>
      </c>
      <c r="B26" s="233"/>
      <c r="C26" s="233">
        <v>1</v>
      </c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15" s="83" customFormat="1" ht="15" x14ac:dyDescent="0.35">
      <c r="A27" s="233" t="s">
        <v>295</v>
      </c>
      <c r="B27" s="233"/>
      <c r="C27" s="233">
        <v>30</v>
      </c>
      <c r="D27" s="233" t="s">
        <v>294</v>
      </c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15" s="83" customFormat="1" ht="15" x14ac:dyDescent="0.35">
      <c r="A28" s="233" t="s">
        <v>296</v>
      </c>
      <c r="B28" s="233"/>
      <c r="C28" s="233">
        <f>0.5*C27</f>
        <v>15</v>
      </c>
      <c r="D28" s="233" t="s">
        <v>294</v>
      </c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15" s="83" customFormat="1" ht="15" x14ac:dyDescent="0.35">
      <c r="A29" s="233" t="s">
        <v>297</v>
      </c>
      <c r="B29" s="233"/>
      <c r="C29" s="233">
        <v>8656.64</v>
      </c>
      <c r="D29" s="233" t="s">
        <v>298</v>
      </c>
      <c r="E29" s="233" t="s">
        <v>299</v>
      </c>
      <c r="F29" s="233">
        <v>43560</v>
      </c>
      <c r="G29" s="233" t="s">
        <v>298</v>
      </c>
      <c r="H29" s="233"/>
      <c r="I29" s="233"/>
      <c r="J29" s="233"/>
      <c r="K29" s="233"/>
      <c r="L29" s="233"/>
      <c r="M29" s="233"/>
      <c r="N29" s="233"/>
      <c r="O29" s="233"/>
    </row>
    <row r="30" spans="1:15" s="83" customFormat="1" ht="15" x14ac:dyDescent="0.35">
      <c r="A30" s="233"/>
      <c r="B30" s="233"/>
      <c r="C30" s="234">
        <f>C29/F29</f>
        <v>0.1987291092745638</v>
      </c>
      <c r="D30" s="233" t="s">
        <v>300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15" s="83" customFormat="1" ht="15" x14ac:dyDescent="0.35">
      <c r="A31" s="233"/>
      <c r="B31" s="233"/>
      <c r="C31" s="234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</row>
    <row r="32" spans="1:15" s="83" customFormat="1" ht="15" x14ac:dyDescent="0.35">
      <c r="A32" s="233" t="s">
        <v>281</v>
      </c>
      <c r="B32" s="233" t="s">
        <v>301</v>
      </c>
      <c r="C32" s="234">
        <f>C30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s="83" customFormat="1" ht="15" x14ac:dyDescent="0.35">
      <c r="A33" s="233"/>
      <c r="B33" s="233" t="s">
        <v>330</v>
      </c>
      <c r="C33" s="234">
        <f>C20</f>
        <v>8.1985815602836869</v>
      </c>
      <c r="D33" s="233" t="s">
        <v>302</v>
      </c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s="83" customFormat="1" ht="15" x14ac:dyDescent="0.35">
      <c r="A34" s="233"/>
      <c r="B34" s="233" t="s">
        <v>303</v>
      </c>
      <c r="C34" s="234">
        <f>C33/24</f>
        <v>0.34160756501182027</v>
      </c>
      <c r="D34" s="233" t="s">
        <v>290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s="83" customFormat="1" ht="15" x14ac:dyDescent="0.35">
      <c r="A35" s="233"/>
      <c r="B35" s="233" t="s">
        <v>331</v>
      </c>
      <c r="C35" s="234">
        <f>1.7*(C17*2/1.5)*((365-C18)/235)*(C19/15)</f>
        <v>16.397163120567374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s="83" customFormat="1" ht="15" x14ac:dyDescent="0.35">
      <c r="A36" s="233"/>
      <c r="B36" s="233" t="s">
        <v>304</v>
      </c>
      <c r="C36" s="234">
        <f>C35/24</f>
        <v>0.68321513002364054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s="83" customFormat="1" ht="15" x14ac:dyDescent="0.35">
      <c r="A37" s="233"/>
      <c r="B37" s="233" t="s">
        <v>305</v>
      </c>
      <c r="C37" s="237">
        <v>0.75</v>
      </c>
      <c r="D37" s="233" t="s">
        <v>306</v>
      </c>
      <c r="E37" s="233"/>
      <c r="F37" s="233"/>
      <c r="G37" s="233" t="s">
        <v>307</v>
      </c>
      <c r="H37" s="233"/>
      <c r="I37" s="233"/>
      <c r="J37" s="233"/>
      <c r="K37" s="233"/>
      <c r="L37" s="233"/>
      <c r="M37" s="233"/>
      <c r="N37" s="233"/>
      <c r="O37" s="233"/>
    </row>
    <row r="38" spans="1:15" s="83" customFormat="1" ht="15" x14ac:dyDescent="0.35">
      <c r="A38" s="233"/>
      <c r="B38" s="233" t="s">
        <v>308</v>
      </c>
      <c r="C38" s="233">
        <v>365</v>
      </c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.6" x14ac:dyDescent="0.35">
      <c r="A39" s="238"/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</row>
    <row r="40" spans="1:15" ht="16.2" thickBot="1" x14ac:dyDescent="0.4">
      <c r="A40" s="238"/>
      <c r="B40" s="239" t="s">
        <v>309</v>
      </c>
      <c r="C40" s="238"/>
      <c r="D40" s="238"/>
      <c r="E40" s="238"/>
      <c r="F40" s="238"/>
      <c r="G40" s="238"/>
      <c r="H40" s="238"/>
      <c r="I40" s="239" t="s">
        <v>310</v>
      </c>
      <c r="J40" s="238"/>
      <c r="K40" s="238"/>
      <c r="L40" s="238"/>
      <c r="M40" s="238"/>
      <c r="N40" s="238"/>
    </row>
    <row r="41" spans="1:15" ht="16.2" thickTop="1" x14ac:dyDescent="0.35">
      <c r="A41" s="238"/>
      <c r="B41" s="395" t="s">
        <v>311</v>
      </c>
      <c r="C41" s="396"/>
      <c r="D41" s="397"/>
      <c r="E41" s="398" t="s">
        <v>312</v>
      </c>
      <c r="F41" s="396"/>
      <c r="G41" s="399"/>
      <c r="H41" s="238"/>
      <c r="I41" s="395" t="s">
        <v>311</v>
      </c>
      <c r="J41" s="396"/>
      <c r="K41" s="397"/>
      <c r="L41" s="398" t="s">
        <v>312</v>
      </c>
      <c r="M41" s="396"/>
      <c r="N41" s="399"/>
    </row>
    <row r="42" spans="1:15" ht="16.2" thickBot="1" x14ac:dyDescent="0.4">
      <c r="A42" s="238"/>
      <c r="B42" s="240" t="s">
        <v>313</v>
      </c>
      <c r="C42" s="241" t="s">
        <v>142</v>
      </c>
      <c r="D42" s="241" t="s">
        <v>221</v>
      </c>
      <c r="E42" s="241" t="s">
        <v>313</v>
      </c>
      <c r="F42" s="241" t="s">
        <v>142</v>
      </c>
      <c r="G42" s="242" t="s">
        <v>221</v>
      </c>
      <c r="H42" s="238"/>
      <c r="I42" s="240" t="s">
        <v>313</v>
      </c>
      <c r="J42" s="241" t="s">
        <v>142</v>
      </c>
      <c r="K42" s="241" t="s">
        <v>221</v>
      </c>
      <c r="L42" s="241" t="s">
        <v>313</v>
      </c>
      <c r="M42" s="241" t="s">
        <v>142</v>
      </c>
      <c r="N42" s="242" t="s">
        <v>221</v>
      </c>
    </row>
    <row r="43" spans="1:15" ht="16.2" thickTop="1" x14ac:dyDescent="0.35">
      <c r="A43" s="252" t="s">
        <v>314</v>
      </c>
      <c r="B43" s="263">
        <f>(C32*C35)/2000*C38</f>
        <v>0.59469333593836482</v>
      </c>
      <c r="C43" s="264">
        <f>(C32*C33)/2000*C38</f>
        <v>0.29734666796918241</v>
      </c>
      <c r="D43" s="264">
        <f>C43</f>
        <v>0.29734666796918241</v>
      </c>
      <c r="E43" s="264">
        <f>(C32*C36)</f>
        <v>0.13577473423250339</v>
      </c>
      <c r="F43" s="270">
        <f>(C32*C34)</f>
        <v>6.7887367116251693E-2</v>
      </c>
      <c r="G43" s="265">
        <f>F43</f>
        <v>6.7887367116251693E-2</v>
      </c>
      <c r="H43" s="266"/>
      <c r="I43" s="263">
        <f>B43*(1-C37)</f>
        <v>0.1486733339845912</v>
      </c>
      <c r="J43" s="264">
        <f>C43*(1-C37)</f>
        <v>7.4336666992295602E-2</v>
      </c>
      <c r="K43" s="264">
        <f>D43*(1-C37)</f>
        <v>7.4336666992295602E-2</v>
      </c>
      <c r="L43" s="264">
        <f>E43*(1-C37)</f>
        <v>3.3943683558125846E-2</v>
      </c>
      <c r="M43" s="264">
        <f>F43*(1-C37)</f>
        <v>1.6971841779062923E-2</v>
      </c>
      <c r="N43" s="271">
        <f>G43*(1-C37)</f>
        <v>1.6971841779062923E-2</v>
      </c>
    </row>
    <row r="44" spans="1:15" ht="16.2" thickBot="1" x14ac:dyDescent="0.4">
      <c r="A44" s="244" t="s">
        <v>252</v>
      </c>
      <c r="B44" s="267">
        <f t="shared" ref="B44:G44" si="0">$C$26*B43</f>
        <v>0.59469333593836482</v>
      </c>
      <c r="C44" s="268">
        <f t="shared" si="0"/>
        <v>0.29734666796918241</v>
      </c>
      <c r="D44" s="268">
        <f t="shared" si="0"/>
        <v>0.29734666796918241</v>
      </c>
      <c r="E44" s="268">
        <f t="shared" si="0"/>
        <v>0.13577473423250339</v>
      </c>
      <c r="F44" s="268">
        <f t="shared" si="0"/>
        <v>6.7887367116251693E-2</v>
      </c>
      <c r="G44" s="269">
        <f t="shared" si="0"/>
        <v>6.7887367116251693E-2</v>
      </c>
      <c r="H44" s="266"/>
      <c r="I44" s="267">
        <f t="shared" ref="I44:N44" si="1">$C$26*I43</f>
        <v>0.1486733339845912</v>
      </c>
      <c r="J44" s="268">
        <f t="shared" si="1"/>
        <v>7.4336666992295602E-2</v>
      </c>
      <c r="K44" s="268">
        <f t="shared" si="1"/>
        <v>7.4336666992295602E-2</v>
      </c>
      <c r="L44" s="268">
        <f t="shared" si="1"/>
        <v>3.3943683558125846E-2</v>
      </c>
      <c r="M44" s="268">
        <f t="shared" si="1"/>
        <v>1.6971841779062923E-2</v>
      </c>
      <c r="N44" s="269">
        <f t="shared" si="1"/>
        <v>1.6971841779062923E-2</v>
      </c>
    </row>
    <row r="45" spans="1:15" ht="16.2" thickTop="1" x14ac:dyDescent="0.35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</row>
  </sheetData>
  <mergeCells count="4">
    <mergeCell ref="B41:D41"/>
    <mergeCell ref="E41:G41"/>
    <mergeCell ref="I41:K41"/>
    <mergeCell ref="L41:N41"/>
  </mergeCells>
  <pageMargins left="0.7" right="0.7" top="0.75" bottom="0.75" header="0.3" footer="0.3"/>
  <pageSetup scale="68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53249" r:id="rId4">
          <objectPr defaultSize="0" autoPict="0" r:id="rId5">
            <anchor moveWithCells="1">
              <from>
                <xdr:col>1</xdr:col>
                <xdr:colOff>7620</xdr:colOff>
                <xdr:row>5</xdr:row>
                <xdr:rowOff>0</xdr:rowOff>
              </from>
              <to>
                <xdr:col>5</xdr:col>
                <xdr:colOff>259080</xdr:colOff>
                <xdr:row>8</xdr:row>
                <xdr:rowOff>45720</xdr:rowOff>
              </to>
            </anchor>
          </objectPr>
        </oleObject>
      </mc:Choice>
      <mc:Fallback>
        <oleObject progId="Equation.3" shapeId="5324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W47"/>
  <sheetViews>
    <sheetView view="pageBreakPreview" zoomScaleNormal="100" zoomScaleSheetLayoutView="100" workbookViewId="0">
      <selection activeCell="D19" sqref="D19"/>
    </sheetView>
  </sheetViews>
  <sheetFormatPr defaultColWidth="9.109375" defaultRowHeight="13.2" x14ac:dyDescent="0.25"/>
  <cols>
    <col min="1" max="1" width="13.109375" customWidth="1"/>
    <col min="2" max="2" width="12.44140625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4" spans="1:23" ht="17.399999999999999" x14ac:dyDescent="0.3">
      <c r="A4" s="248"/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8656.64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0.1987291092745638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0.59469333593836482</v>
      </c>
      <c r="C45" s="264">
        <f>(C34*C35)/2000*C40</f>
        <v>0.29734666796918241</v>
      </c>
      <c r="D45" s="264">
        <f>C45</f>
        <v>0.29734666796918241</v>
      </c>
      <c r="E45" s="264">
        <f>(C34*C38)</f>
        <v>0.13577473423250339</v>
      </c>
      <c r="F45" s="270">
        <f>(C34*C36)</f>
        <v>6.7887367116251693E-2</v>
      </c>
      <c r="G45" s="265">
        <f>F45</f>
        <v>6.7887367116251693E-2</v>
      </c>
      <c r="H45" s="266"/>
      <c r="I45" s="263">
        <f t="shared" ref="I45:N45" si="0">B45*(1-$C$39)</f>
        <v>0.1486733339845912</v>
      </c>
      <c r="J45" s="264">
        <f t="shared" si="0"/>
        <v>7.4336666992295602E-2</v>
      </c>
      <c r="K45" s="264">
        <f t="shared" si="0"/>
        <v>7.4336666992295602E-2</v>
      </c>
      <c r="L45" s="264">
        <f t="shared" si="0"/>
        <v>3.3943683558125846E-2</v>
      </c>
      <c r="M45" s="264">
        <f t="shared" si="0"/>
        <v>1.6971841779062923E-2</v>
      </c>
      <c r="N45" s="271">
        <f t="shared" si="0"/>
        <v>1.6971841779062923E-2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0.59469333593836482</v>
      </c>
      <c r="C46" s="268">
        <f t="shared" si="1"/>
        <v>0.29734666796918241</v>
      </c>
      <c r="D46" s="268">
        <f t="shared" si="1"/>
        <v>0.29734666796918241</v>
      </c>
      <c r="E46" s="268">
        <f t="shared" si="1"/>
        <v>0.13577473423250339</v>
      </c>
      <c r="F46" s="268">
        <f t="shared" si="1"/>
        <v>6.7887367116251693E-2</v>
      </c>
      <c r="G46" s="269">
        <f t="shared" si="1"/>
        <v>6.7887367116251693E-2</v>
      </c>
      <c r="H46" s="266"/>
      <c r="I46" s="267">
        <f t="shared" ref="I46:N46" si="2">$C$28*I45</f>
        <v>0.1486733339845912</v>
      </c>
      <c r="J46" s="268">
        <f t="shared" si="2"/>
        <v>7.4336666992295602E-2</v>
      </c>
      <c r="K46" s="268">
        <f t="shared" si="2"/>
        <v>7.4336666992295602E-2</v>
      </c>
      <c r="L46" s="268">
        <f t="shared" si="2"/>
        <v>3.3943683558125846E-2</v>
      </c>
      <c r="M46" s="268">
        <f t="shared" si="2"/>
        <v>1.6971841779062923E-2</v>
      </c>
      <c r="N46" s="269">
        <f t="shared" si="2"/>
        <v>1.6971841779062923E-2</v>
      </c>
      <c r="O46" s="238"/>
    </row>
    <row r="47" spans="1:15" ht="16.2" thickTop="1" x14ac:dyDescent="0.35">
      <c r="A47" s="238"/>
      <c r="B47" s="238" t="s">
        <v>374</v>
      </c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pageSetup scale="64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60417" r:id="rId4">
          <objectPr defaultSize="0" autoPict="0" r:id="rId5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274320</xdr:colOff>
                <xdr:row>9</xdr:row>
                <xdr:rowOff>137160</xdr:rowOff>
              </to>
            </anchor>
          </objectPr>
        </oleObject>
      </mc:Choice>
      <mc:Fallback>
        <oleObject progId="Equation.3" shapeId="604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"/>
  <dimension ref="A2:W47"/>
  <sheetViews>
    <sheetView view="pageBreakPreview" topLeftCell="A14" zoomScale="130" zoomScaleNormal="100" zoomScaleSheetLayoutView="130" workbookViewId="0">
      <selection activeCell="A29" sqref="A29:XFD30"/>
    </sheetView>
  </sheetViews>
  <sheetFormatPr defaultRowHeight="13.2" x14ac:dyDescent="0.25"/>
  <cols>
    <col min="1" max="1" width="13.109375" customWidth="1"/>
    <col min="2" max="2" width="12.44140625" customWidth="1"/>
    <col min="16" max="16" width="11.109375" bestFit="1" customWidth="1"/>
    <col min="18" max="18" width="10" bestFit="1" customWidth="1"/>
  </cols>
  <sheetData>
    <row r="2" spans="1:23" ht="17.399999999999999" x14ac:dyDescent="0.3">
      <c r="A2" s="25" t="s">
        <v>478</v>
      </c>
    </row>
    <row r="3" spans="1:23" x14ac:dyDescent="0.25">
      <c r="A3" s="73" t="s">
        <v>273</v>
      </c>
    </row>
    <row r="4" spans="1:23" ht="17.399999999999999" x14ac:dyDescent="0.3">
      <c r="A4" s="248"/>
    </row>
    <row r="5" spans="1:23" x14ac:dyDescent="0.25">
      <c r="A5" s="73" t="s">
        <v>274</v>
      </c>
    </row>
    <row r="7" spans="1:23" x14ac:dyDescent="0.25">
      <c r="A7" s="73"/>
      <c r="B7" s="73"/>
    </row>
    <row r="12" spans="1:23" ht="15" x14ac:dyDescent="0.35">
      <c r="A12" s="232" t="s">
        <v>275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Q12" s="81"/>
      <c r="R12" s="81"/>
      <c r="T12" s="73"/>
      <c r="U12" s="73"/>
      <c r="W12" s="73"/>
    </row>
    <row r="13" spans="1:23" ht="15" x14ac:dyDescent="0.35">
      <c r="A13" s="233" t="s">
        <v>276</v>
      </c>
      <c r="B13" s="233" t="s">
        <v>277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T13" s="73"/>
    </row>
    <row r="14" spans="1:23" ht="15" x14ac:dyDescent="0.35">
      <c r="A14" s="233"/>
      <c r="B14" s="233" t="s">
        <v>278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23" ht="15" x14ac:dyDescent="0.35">
      <c r="A15" s="233"/>
      <c r="B15" s="233" t="s">
        <v>279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</row>
    <row r="16" spans="1:23" ht="15" x14ac:dyDescent="0.35">
      <c r="A16" s="233"/>
      <c r="B16" s="233" t="s">
        <v>280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22" ht="15" x14ac:dyDescent="0.35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</row>
    <row r="18" spans="1:22" ht="15" x14ac:dyDescent="0.35">
      <c r="A18" s="233" t="s">
        <v>281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73"/>
      <c r="R18" s="73"/>
      <c r="S18" s="73"/>
      <c r="T18" s="73"/>
      <c r="V18" s="73"/>
    </row>
    <row r="19" spans="1:22" ht="15" x14ac:dyDescent="0.35">
      <c r="A19" s="233"/>
      <c r="B19" s="233" t="s">
        <v>282</v>
      </c>
      <c r="C19" s="233">
        <v>10</v>
      </c>
      <c r="D19" s="233" t="s">
        <v>486</v>
      </c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S19" s="73"/>
      <c r="V19" s="73"/>
    </row>
    <row r="20" spans="1:22" ht="15" x14ac:dyDescent="0.35">
      <c r="A20" s="233"/>
      <c r="B20" s="233" t="s">
        <v>283</v>
      </c>
      <c r="C20" s="233">
        <v>110</v>
      </c>
      <c r="D20" s="233" t="s">
        <v>284</v>
      </c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22" ht="15" x14ac:dyDescent="0.35">
      <c r="A21" s="233"/>
      <c r="B21" s="233" t="s">
        <v>285</v>
      </c>
      <c r="C21" s="233">
        <v>10</v>
      </c>
      <c r="D21" s="233" t="s">
        <v>286</v>
      </c>
      <c r="E21" s="233"/>
      <c r="F21" s="233"/>
      <c r="G21" s="233"/>
      <c r="H21" s="233"/>
      <c r="I21" s="233"/>
      <c r="L21" s="246"/>
      <c r="M21" s="233"/>
      <c r="N21" s="233"/>
      <c r="O21" s="233"/>
      <c r="P21" s="257"/>
      <c r="Q21" s="233"/>
    </row>
    <row r="22" spans="1:22" ht="15" x14ac:dyDescent="0.35">
      <c r="A22" s="233"/>
      <c r="B22" s="233" t="s">
        <v>288</v>
      </c>
      <c r="C22" s="234">
        <f>1.7*(C19/1.5)*((365-C20)/235)*(C21/15)</f>
        <v>8.1985815602836869</v>
      </c>
      <c r="D22" s="233" t="s">
        <v>289</v>
      </c>
      <c r="E22" s="233"/>
      <c r="F22" s="233"/>
      <c r="G22" s="233"/>
      <c r="H22" s="233"/>
      <c r="I22" s="233"/>
      <c r="L22" s="233"/>
      <c r="M22" s="233"/>
      <c r="N22" s="233"/>
      <c r="O22" s="233"/>
      <c r="Q22" s="73"/>
    </row>
    <row r="23" spans="1:22" ht="26.4" x14ac:dyDescent="0.35">
      <c r="A23" s="233"/>
      <c r="B23" s="233" t="s">
        <v>288</v>
      </c>
      <c r="C23" s="234">
        <f>C22/24</f>
        <v>0.34160756501182027</v>
      </c>
      <c r="D23" s="233" t="s">
        <v>290</v>
      </c>
      <c r="E23" s="233"/>
      <c r="F23" s="233"/>
      <c r="G23" s="233"/>
      <c r="H23" s="233"/>
      <c r="I23" s="233"/>
      <c r="J23" s="233"/>
      <c r="K23" s="233"/>
      <c r="L23" s="233"/>
      <c r="M23" s="233"/>
      <c r="N23" s="235"/>
      <c r="O23" s="233"/>
    </row>
    <row r="24" spans="1:22" ht="15" x14ac:dyDescent="0.35">
      <c r="A24" s="233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</row>
    <row r="25" spans="1:22" ht="15.6" x14ac:dyDescent="0.35">
      <c r="A25" s="236" t="s">
        <v>291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3"/>
      <c r="O25" s="233"/>
    </row>
    <row r="26" spans="1:22" ht="15" x14ac:dyDescent="0.35">
      <c r="A26" s="233" t="s">
        <v>292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22" ht="15" x14ac:dyDescent="0.3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</row>
    <row r="28" spans="1:22" ht="15" x14ac:dyDescent="0.35">
      <c r="A28" s="233" t="s">
        <v>293</v>
      </c>
      <c r="B28" s="233"/>
      <c r="C28" s="233">
        <v>1</v>
      </c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</row>
    <row r="29" spans="1:22" ht="15" x14ac:dyDescent="0.35">
      <c r="A29" s="233" t="s">
        <v>295</v>
      </c>
      <c r="B29" s="233"/>
      <c r="C29" s="233">
        <v>30</v>
      </c>
      <c r="D29" s="233" t="s">
        <v>294</v>
      </c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22" ht="15" x14ac:dyDescent="0.35">
      <c r="A30" s="233" t="s">
        <v>296</v>
      </c>
      <c r="B30" s="233"/>
      <c r="C30" s="233">
        <f>0.5*C29</f>
        <v>15</v>
      </c>
      <c r="D30" s="233" t="s">
        <v>294</v>
      </c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</row>
    <row r="31" spans="1:22" ht="15" x14ac:dyDescent="0.35">
      <c r="A31" s="233" t="s">
        <v>297</v>
      </c>
      <c r="B31" s="233"/>
      <c r="C31" s="233">
        <v>8656.64</v>
      </c>
      <c r="D31" s="233" t="s">
        <v>298</v>
      </c>
      <c r="E31" s="233" t="s">
        <v>299</v>
      </c>
      <c r="F31" s="233">
        <v>43560</v>
      </c>
      <c r="G31" s="233" t="s">
        <v>298</v>
      </c>
      <c r="H31" s="233"/>
      <c r="I31" s="233"/>
      <c r="J31" s="233"/>
      <c r="K31" s="233"/>
      <c r="L31" s="233"/>
      <c r="M31" s="233"/>
      <c r="N31" s="233"/>
      <c r="O31" s="233"/>
    </row>
    <row r="32" spans="1:22" ht="15" x14ac:dyDescent="0.35">
      <c r="A32" s="233"/>
      <c r="B32" s="233"/>
      <c r="C32" s="234">
        <f>C31/F31</f>
        <v>0.1987291092745638</v>
      </c>
      <c r="D32" s="233" t="s">
        <v>300</v>
      </c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</row>
    <row r="33" spans="1:15" ht="15" x14ac:dyDescent="0.35">
      <c r="A33" s="233"/>
      <c r="B33" s="233"/>
      <c r="C33" s="234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</row>
    <row r="34" spans="1:15" ht="15" x14ac:dyDescent="0.35">
      <c r="A34" s="233" t="s">
        <v>281</v>
      </c>
      <c r="B34" s="233" t="s">
        <v>301</v>
      </c>
      <c r="C34" s="234">
        <f>C32</f>
        <v>0.1987291092745638</v>
      </c>
      <c r="D34" s="233" t="s">
        <v>300</v>
      </c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</row>
    <row r="35" spans="1:15" ht="15" x14ac:dyDescent="0.35">
      <c r="A35" s="233"/>
      <c r="B35" s="233" t="s">
        <v>330</v>
      </c>
      <c r="C35" s="234">
        <f>C22</f>
        <v>8.1985815602836869</v>
      </c>
      <c r="D35" s="233" t="s">
        <v>302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</row>
    <row r="36" spans="1:15" ht="15" x14ac:dyDescent="0.35">
      <c r="A36" s="233"/>
      <c r="B36" s="233" t="s">
        <v>303</v>
      </c>
      <c r="C36" s="234">
        <f>C35/24</f>
        <v>0.34160756501182027</v>
      </c>
      <c r="D36" s="233" t="s">
        <v>290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</row>
    <row r="37" spans="1:15" ht="15" x14ac:dyDescent="0.35">
      <c r="A37" s="233"/>
      <c r="B37" s="233" t="s">
        <v>331</v>
      </c>
      <c r="C37" s="234">
        <f>1.7*(C19*2/1.5)*((365-C20)/235)*(C21/15)</f>
        <v>16.397163120567374</v>
      </c>
      <c r="D37" s="233" t="s">
        <v>302</v>
      </c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</row>
    <row r="38" spans="1:15" ht="15" x14ac:dyDescent="0.35">
      <c r="A38" s="233"/>
      <c r="B38" s="233" t="s">
        <v>304</v>
      </c>
      <c r="C38" s="234">
        <f>C37/24</f>
        <v>0.68321513002364054</v>
      </c>
      <c r="D38" s="233" t="s">
        <v>290</v>
      </c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</row>
    <row r="39" spans="1:15" ht="15" customHeight="1" x14ac:dyDescent="0.35">
      <c r="A39" s="233"/>
      <c r="B39" s="233" t="s">
        <v>305</v>
      </c>
      <c r="C39" s="237">
        <v>0.75</v>
      </c>
      <c r="D39" s="233" t="s">
        <v>306</v>
      </c>
      <c r="E39" s="233"/>
      <c r="F39" s="233"/>
      <c r="G39" s="233" t="s">
        <v>307</v>
      </c>
      <c r="H39" s="233"/>
      <c r="I39" s="233"/>
      <c r="J39" s="233"/>
      <c r="K39" s="233"/>
      <c r="L39" s="233"/>
      <c r="M39" s="233"/>
      <c r="N39" s="233"/>
      <c r="O39" s="233"/>
    </row>
    <row r="40" spans="1:15" ht="15" x14ac:dyDescent="0.35">
      <c r="A40" s="233"/>
      <c r="B40" s="233" t="s">
        <v>308</v>
      </c>
      <c r="C40" s="233">
        <v>365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</row>
    <row r="41" spans="1:15" ht="15.6" x14ac:dyDescent="0.3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16.2" thickBot="1" x14ac:dyDescent="0.4">
      <c r="A42" s="238"/>
      <c r="B42" s="239" t="s">
        <v>309</v>
      </c>
      <c r="C42" s="238"/>
      <c r="D42" s="238"/>
      <c r="E42" s="238"/>
      <c r="F42" s="238"/>
      <c r="G42" s="238"/>
      <c r="H42" s="238"/>
      <c r="I42" s="239" t="s">
        <v>310</v>
      </c>
      <c r="J42" s="238"/>
      <c r="K42" s="238"/>
      <c r="L42" s="238"/>
      <c r="M42" s="238"/>
      <c r="N42" s="238"/>
      <c r="O42" s="238"/>
    </row>
    <row r="43" spans="1:15" ht="16.2" thickTop="1" x14ac:dyDescent="0.35">
      <c r="A43" s="238"/>
      <c r="B43" s="395" t="s">
        <v>311</v>
      </c>
      <c r="C43" s="396"/>
      <c r="D43" s="397"/>
      <c r="E43" s="398" t="s">
        <v>312</v>
      </c>
      <c r="F43" s="396"/>
      <c r="G43" s="399"/>
      <c r="H43" s="238"/>
      <c r="I43" s="395" t="s">
        <v>311</v>
      </c>
      <c r="J43" s="396"/>
      <c r="K43" s="397"/>
      <c r="L43" s="398" t="s">
        <v>312</v>
      </c>
      <c r="M43" s="396"/>
      <c r="N43" s="399"/>
      <c r="O43" s="238"/>
    </row>
    <row r="44" spans="1:15" ht="16.2" thickBot="1" x14ac:dyDescent="0.4">
      <c r="A44" s="238"/>
      <c r="B44" s="240" t="s">
        <v>313</v>
      </c>
      <c r="C44" s="241" t="s">
        <v>142</v>
      </c>
      <c r="D44" s="241" t="s">
        <v>221</v>
      </c>
      <c r="E44" s="241" t="s">
        <v>313</v>
      </c>
      <c r="F44" s="241" t="s">
        <v>142</v>
      </c>
      <c r="G44" s="242" t="s">
        <v>221</v>
      </c>
      <c r="H44" s="266"/>
      <c r="I44" s="240" t="s">
        <v>313</v>
      </c>
      <c r="J44" s="241" t="s">
        <v>142</v>
      </c>
      <c r="K44" s="241" t="s">
        <v>221</v>
      </c>
      <c r="L44" s="241" t="s">
        <v>313</v>
      </c>
      <c r="M44" s="241" t="s">
        <v>142</v>
      </c>
      <c r="N44" s="242" t="s">
        <v>221</v>
      </c>
      <c r="O44" s="238"/>
    </row>
    <row r="45" spans="1:15" ht="16.2" thickTop="1" x14ac:dyDescent="0.35">
      <c r="A45" s="243" t="s">
        <v>314</v>
      </c>
      <c r="B45" s="263">
        <f>(C34*C37)/2000*C40</f>
        <v>0.59469333593836482</v>
      </c>
      <c r="C45" s="264">
        <f>(C34*C35)/2000*C40</f>
        <v>0.29734666796918241</v>
      </c>
      <c r="D45" s="264">
        <f>C45</f>
        <v>0.29734666796918241</v>
      </c>
      <c r="E45" s="264">
        <f>(C34*C38)</f>
        <v>0.13577473423250339</v>
      </c>
      <c r="F45" s="270">
        <f>(C34*C36)</f>
        <v>6.7887367116251693E-2</v>
      </c>
      <c r="G45" s="265">
        <f>F45</f>
        <v>6.7887367116251693E-2</v>
      </c>
      <c r="H45" s="266"/>
      <c r="I45" s="263">
        <f t="shared" ref="I45:N45" si="0">B45*(1-$C$39)</f>
        <v>0.1486733339845912</v>
      </c>
      <c r="J45" s="264">
        <f t="shared" si="0"/>
        <v>7.4336666992295602E-2</v>
      </c>
      <c r="K45" s="264">
        <f t="shared" si="0"/>
        <v>7.4336666992295602E-2</v>
      </c>
      <c r="L45" s="264">
        <f t="shared" si="0"/>
        <v>3.3943683558125846E-2</v>
      </c>
      <c r="M45" s="264">
        <f t="shared" si="0"/>
        <v>1.6971841779062923E-2</v>
      </c>
      <c r="N45" s="271">
        <f t="shared" si="0"/>
        <v>1.6971841779062923E-2</v>
      </c>
      <c r="O45" s="238"/>
    </row>
    <row r="46" spans="1:15" ht="16.2" thickBot="1" x14ac:dyDescent="0.4">
      <c r="A46" s="244" t="s">
        <v>252</v>
      </c>
      <c r="B46" s="267">
        <f t="shared" ref="B46:G46" si="1">$C$28*B45</f>
        <v>0.59469333593836482</v>
      </c>
      <c r="C46" s="268">
        <f t="shared" si="1"/>
        <v>0.29734666796918241</v>
      </c>
      <c r="D46" s="268">
        <f t="shared" si="1"/>
        <v>0.29734666796918241</v>
      </c>
      <c r="E46" s="268">
        <f t="shared" si="1"/>
        <v>0.13577473423250339</v>
      </c>
      <c r="F46" s="268">
        <f t="shared" si="1"/>
        <v>6.7887367116251693E-2</v>
      </c>
      <c r="G46" s="269">
        <f t="shared" si="1"/>
        <v>6.7887367116251693E-2</v>
      </c>
      <c r="H46" s="266"/>
      <c r="I46" s="267">
        <f t="shared" ref="I46:N46" si="2">$C$28*I45</f>
        <v>0.1486733339845912</v>
      </c>
      <c r="J46" s="268">
        <f t="shared" si="2"/>
        <v>7.4336666992295602E-2</v>
      </c>
      <c r="K46" s="268">
        <f t="shared" si="2"/>
        <v>7.4336666992295602E-2</v>
      </c>
      <c r="L46" s="268">
        <f t="shared" si="2"/>
        <v>3.3943683558125846E-2</v>
      </c>
      <c r="M46" s="268">
        <f t="shared" si="2"/>
        <v>1.6971841779062923E-2</v>
      </c>
      <c r="N46" s="269">
        <f t="shared" si="2"/>
        <v>1.6971841779062923E-2</v>
      </c>
      <c r="O46" s="238"/>
    </row>
    <row r="47" spans="1:15" ht="16.2" thickTop="1" x14ac:dyDescent="0.3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</row>
  </sheetData>
  <mergeCells count="4">
    <mergeCell ref="B43:D43"/>
    <mergeCell ref="E43:G43"/>
    <mergeCell ref="I43:K43"/>
    <mergeCell ref="L43:N43"/>
  </mergeCells>
  <pageMargins left="0.7" right="0.7" top="0.75" bottom="0.75" header="0.3" footer="0.3"/>
  <pageSetup scale="65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51201" r:id="rId4">
          <objectPr defaultSize="0" autoPict="0" r:id="rId5">
            <anchor moveWithCells="1">
              <from>
                <xdr:col>0</xdr:col>
                <xdr:colOff>152400</xdr:colOff>
                <xdr:row>6</xdr:row>
                <xdr:rowOff>0</xdr:rowOff>
              </from>
              <to>
                <xdr:col>3</xdr:col>
                <xdr:colOff>495300</xdr:colOff>
                <xdr:row>9</xdr:row>
                <xdr:rowOff>137160</xdr:rowOff>
              </to>
            </anchor>
          </objectPr>
        </oleObject>
      </mc:Choice>
      <mc:Fallback>
        <oleObject progId="Equation.3" shapeId="51201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5"/>
  <dimension ref="B1:R28"/>
  <sheetViews>
    <sheetView view="pageBreakPreview" zoomScale="85" zoomScaleNormal="100" zoomScaleSheetLayoutView="85" workbookViewId="0">
      <selection activeCell="C9" sqref="C9"/>
    </sheetView>
  </sheetViews>
  <sheetFormatPr defaultColWidth="9.109375" defaultRowHeight="13.2" x14ac:dyDescent="0.25"/>
  <cols>
    <col min="1" max="1" width="9.109375" style="83"/>
    <col min="2" max="2" width="38.109375" style="83" customWidth="1"/>
    <col min="3" max="3" width="32.44140625" style="83" customWidth="1"/>
    <col min="4" max="4" width="12.44140625" style="83" customWidth="1"/>
    <col min="5" max="8" width="18" style="83" customWidth="1"/>
    <col min="9" max="9" width="15.5546875" style="83" customWidth="1"/>
    <col min="10" max="10" width="11.6640625" style="83" customWidth="1"/>
    <col min="11" max="16384" width="9.109375" style="83"/>
  </cols>
  <sheetData>
    <row r="1" spans="2:18" x14ac:dyDescent="0.25">
      <c r="B1" s="83" t="s">
        <v>214</v>
      </c>
    </row>
    <row r="2" spans="2:18" x14ac:dyDescent="0.25">
      <c r="B2" s="165" t="s">
        <v>215</v>
      </c>
    </row>
    <row r="4" spans="2:18" x14ac:dyDescent="0.25">
      <c r="B4" s="407" t="s">
        <v>31</v>
      </c>
      <c r="C4" s="409" t="s">
        <v>216</v>
      </c>
      <c r="D4" s="407" t="s">
        <v>217</v>
      </c>
      <c r="E4" s="411"/>
      <c r="F4" s="412"/>
      <c r="G4" s="407" t="s">
        <v>218</v>
      </c>
      <c r="H4" s="411"/>
      <c r="I4" s="412"/>
      <c r="J4" s="400" t="s">
        <v>219</v>
      </c>
      <c r="K4" s="401"/>
      <c r="L4" s="402"/>
    </row>
    <row r="5" spans="2:18" x14ac:dyDescent="0.25">
      <c r="B5" s="408"/>
      <c r="C5" s="410"/>
      <c r="D5" s="408"/>
      <c r="E5" s="413"/>
      <c r="F5" s="414"/>
      <c r="G5" s="408"/>
      <c r="H5" s="413"/>
      <c r="I5" s="414"/>
      <c r="J5" s="403" t="s">
        <v>220</v>
      </c>
      <c r="K5" s="404"/>
      <c r="L5" s="405"/>
    </row>
    <row r="6" spans="2:18" ht="15.6" x14ac:dyDescent="0.25">
      <c r="B6" s="166"/>
      <c r="C6" s="167"/>
      <c r="D6" s="168" t="s">
        <v>35</v>
      </c>
      <c r="E6" s="84" t="s">
        <v>36</v>
      </c>
      <c r="F6" s="169" t="s">
        <v>221</v>
      </c>
      <c r="G6" s="168" t="s">
        <v>35</v>
      </c>
      <c r="H6" s="84" t="s">
        <v>36</v>
      </c>
      <c r="I6" s="169" t="s">
        <v>222</v>
      </c>
      <c r="J6" s="170" t="s">
        <v>35</v>
      </c>
      <c r="K6" s="171" t="s">
        <v>36</v>
      </c>
      <c r="L6" s="172" t="s">
        <v>221</v>
      </c>
    </row>
    <row r="7" spans="2:18" x14ac:dyDescent="0.25">
      <c r="B7" s="173"/>
      <c r="C7" s="174"/>
      <c r="D7" s="175" t="s">
        <v>37</v>
      </c>
      <c r="E7" s="176" t="s">
        <v>37</v>
      </c>
      <c r="F7" s="177" t="s">
        <v>37</v>
      </c>
      <c r="G7" s="175" t="s">
        <v>37</v>
      </c>
      <c r="H7" s="176" t="s">
        <v>37</v>
      </c>
      <c r="I7" s="177" t="s">
        <v>37</v>
      </c>
      <c r="J7" s="178"/>
      <c r="K7" s="82"/>
      <c r="L7" s="179"/>
    </row>
    <row r="8" spans="2:18" x14ac:dyDescent="0.25">
      <c r="B8" s="180" t="s">
        <v>81</v>
      </c>
      <c r="C8" s="181" t="s">
        <v>223</v>
      </c>
      <c r="D8" s="182">
        <v>1.1999999999999999E-3</v>
      </c>
      <c r="E8" s="183">
        <v>5.4000000000000001E-4</v>
      </c>
      <c r="F8" s="184">
        <v>1E-4</v>
      </c>
      <c r="G8" s="182">
        <v>5.4000000000000003E-3</v>
      </c>
      <c r="H8" s="183">
        <v>2.3999999999999998E-3</v>
      </c>
      <c r="I8" s="227">
        <f>F8/(1-L8)</f>
        <v>4.444444444444443E-4</v>
      </c>
      <c r="J8" s="185">
        <f t="shared" ref="J8:K11" si="0">1-D8/G8</f>
        <v>0.77777777777777779</v>
      </c>
      <c r="K8" s="186">
        <f t="shared" si="0"/>
        <v>0.77499999999999991</v>
      </c>
      <c r="L8" s="187">
        <f>K8</f>
        <v>0.77499999999999991</v>
      </c>
      <c r="R8" s="135"/>
    </row>
    <row r="9" spans="2:18" x14ac:dyDescent="0.25">
      <c r="B9" s="180" t="s">
        <v>80</v>
      </c>
      <c r="C9" s="181" t="s">
        <v>224</v>
      </c>
      <c r="D9" s="182">
        <v>2.2000000000000001E-3</v>
      </c>
      <c r="E9" s="183">
        <v>7.3999999999999999E-4</v>
      </c>
      <c r="F9" s="188">
        <v>5.0000000000000002E-5</v>
      </c>
      <c r="G9" s="182">
        <v>2.5000000000000001E-2</v>
      </c>
      <c r="H9" s="183">
        <v>8.6999999999999994E-3</v>
      </c>
      <c r="I9" s="227">
        <f>F9/(1-L9)</f>
        <v>5.8783783783783797E-4</v>
      </c>
      <c r="J9" s="185">
        <f t="shared" si="0"/>
        <v>0.91200000000000003</v>
      </c>
      <c r="K9" s="186">
        <f t="shared" si="0"/>
        <v>0.9149425287356322</v>
      </c>
      <c r="L9" s="187">
        <f>K9</f>
        <v>0.9149425287356322</v>
      </c>
      <c r="R9" s="135"/>
    </row>
    <row r="10" spans="2:18" x14ac:dyDescent="0.25">
      <c r="B10" s="180" t="s">
        <v>225</v>
      </c>
      <c r="C10" s="181" t="s">
        <v>226</v>
      </c>
      <c r="D10" s="182">
        <v>1.3999999999999999E-4</v>
      </c>
      <c r="E10" s="183">
        <v>4.6E-5</v>
      </c>
      <c r="F10" s="188">
        <v>1.2999999999999999E-5</v>
      </c>
      <c r="G10" s="182">
        <v>3.0000000000000001E-3</v>
      </c>
      <c r="H10" s="183">
        <v>1.1000000000000001E-3</v>
      </c>
      <c r="I10" s="227">
        <f>'[2]Table 1 Controlled'!D96/(1-'[2]Table 1 Controlled'!E96)</f>
        <v>3.17073170731707E-4</v>
      </c>
      <c r="J10" s="185">
        <f t="shared" si="0"/>
        <v>0.95333333333333337</v>
      </c>
      <c r="K10" s="186">
        <f t="shared" si="0"/>
        <v>0.95818181818181813</v>
      </c>
      <c r="L10" s="187">
        <f>K10</f>
        <v>0.95818181818181813</v>
      </c>
      <c r="R10" s="82"/>
    </row>
    <row r="11" spans="2:18" ht="15.6" x14ac:dyDescent="0.25">
      <c r="B11" s="189" t="s">
        <v>227</v>
      </c>
      <c r="C11" s="190" t="s">
        <v>228</v>
      </c>
      <c r="D11" s="191">
        <f>2.1*E11</f>
        <v>2.8223999999999986E-6</v>
      </c>
      <c r="E11" s="226">
        <f>H11*(1-0.916)</f>
        <v>1.3439999999999993E-6</v>
      </c>
      <c r="F11" s="193">
        <f>E11*0.0676</f>
        <v>9.0854399999999943E-8</v>
      </c>
      <c r="G11" s="191">
        <f>2.1*H11</f>
        <v>3.3599999999999997E-5</v>
      </c>
      <c r="H11" s="192">
        <v>1.5999999999999999E-5</v>
      </c>
      <c r="I11" s="193">
        <f>0.0676*H11</f>
        <v>1.0815999999999999E-6</v>
      </c>
      <c r="J11" s="194">
        <f t="shared" si="0"/>
        <v>0.91600000000000004</v>
      </c>
      <c r="K11" s="195">
        <f t="shared" si="0"/>
        <v>0.91600000000000004</v>
      </c>
      <c r="L11" s="196">
        <f>K11</f>
        <v>0.91600000000000004</v>
      </c>
    </row>
    <row r="12" spans="2:18" x14ac:dyDescent="0.25">
      <c r="B12" s="135"/>
      <c r="E12" s="82"/>
      <c r="F12" s="197"/>
      <c r="G12" s="82"/>
      <c r="H12" s="82"/>
    </row>
    <row r="13" spans="2:18" x14ac:dyDescent="0.25">
      <c r="E13" s="82"/>
      <c r="F13" s="82"/>
      <c r="G13" s="82"/>
      <c r="H13" s="82"/>
    </row>
    <row r="14" spans="2:18" x14ac:dyDescent="0.25">
      <c r="B14" s="198" t="s">
        <v>229</v>
      </c>
      <c r="E14" s="82"/>
      <c r="F14" s="82"/>
      <c r="G14" s="82"/>
      <c r="H14" s="82"/>
    </row>
    <row r="15" spans="2:18" x14ac:dyDescent="0.25">
      <c r="B15" s="135" t="s">
        <v>230</v>
      </c>
      <c r="E15" s="82"/>
      <c r="F15" s="82"/>
      <c r="G15" s="82"/>
      <c r="H15" s="82"/>
    </row>
    <row r="16" spans="2:18" x14ac:dyDescent="0.25">
      <c r="B16" s="135"/>
      <c r="E16" s="82"/>
      <c r="F16" s="82"/>
      <c r="G16" s="82"/>
      <c r="H16" s="82"/>
    </row>
    <row r="17" spans="2:9" ht="15.6" x14ac:dyDescent="0.25">
      <c r="B17" s="135" t="s">
        <v>231</v>
      </c>
      <c r="E17" s="82"/>
      <c r="F17" s="82"/>
      <c r="G17" s="82"/>
      <c r="H17" s="82"/>
    </row>
    <row r="18" spans="2:9" x14ac:dyDescent="0.25">
      <c r="B18" s="135" t="s">
        <v>232</v>
      </c>
      <c r="E18" s="82"/>
      <c r="F18" s="82"/>
      <c r="G18" s="82"/>
      <c r="H18" s="82"/>
    </row>
    <row r="19" spans="2:9" x14ac:dyDescent="0.25">
      <c r="B19" s="135" t="s">
        <v>233</v>
      </c>
      <c r="E19" s="82"/>
      <c r="F19" s="82"/>
      <c r="G19" s="82"/>
      <c r="H19" s="82"/>
    </row>
    <row r="20" spans="2:9" x14ac:dyDescent="0.25">
      <c r="B20" s="406" t="s">
        <v>234</v>
      </c>
      <c r="C20" s="406"/>
      <c r="D20" s="406"/>
      <c r="E20" s="406"/>
      <c r="F20" s="406"/>
      <c r="G20" s="406"/>
      <c r="H20" s="406"/>
      <c r="I20" s="406"/>
    </row>
    <row r="21" spans="2:9" ht="12.75" customHeight="1" x14ac:dyDescent="0.25">
      <c r="B21" s="135" t="s">
        <v>235</v>
      </c>
    </row>
    <row r="22" spans="2:9" ht="12.75" customHeight="1" x14ac:dyDescent="0.25">
      <c r="B22" s="164"/>
      <c r="C22" s="164"/>
      <c r="D22" s="164"/>
      <c r="E22" s="164"/>
      <c r="F22" s="164"/>
      <c r="G22" s="164"/>
      <c r="H22" s="164"/>
      <c r="I22" s="164"/>
    </row>
    <row r="23" spans="2:9" ht="12.75" customHeight="1" x14ac:dyDescent="0.25">
      <c r="B23" s="164"/>
      <c r="C23" s="164"/>
      <c r="D23" s="164"/>
      <c r="E23" s="164"/>
      <c r="F23" s="164"/>
      <c r="G23" s="164"/>
      <c r="H23" s="164"/>
      <c r="I23" s="164"/>
    </row>
    <row r="24" spans="2:9" ht="12.75" customHeight="1" x14ac:dyDescent="0.25">
      <c r="B24" s="164"/>
      <c r="C24" s="164"/>
      <c r="D24" s="164"/>
      <c r="E24" s="164"/>
      <c r="F24" s="164"/>
      <c r="G24" s="164"/>
      <c r="H24" s="164"/>
      <c r="I24" s="164"/>
    </row>
    <row r="25" spans="2:9" ht="15.6" x14ac:dyDescent="0.25">
      <c r="B25" s="83" t="s">
        <v>236</v>
      </c>
    </row>
    <row r="26" spans="2:9" ht="12.75" customHeight="1" x14ac:dyDescent="0.25">
      <c r="B26" s="406" t="s">
        <v>237</v>
      </c>
      <c r="C26" s="406"/>
      <c r="D26" s="406"/>
      <c r="E26" s="164"/>
      <c r="F26" s="164"/>
      <c r="G26" s="164"/>
      <c r="H26" s="164"/>
      <c r="I26" s="164"/>
    </row>
    <row r="27" spans="2:9" ht="12.75" customHeight="1" x14ac:dyDescent="0.25">
      <c r="B27" s="164"/>
      <c r="C27" s="164"/>
      <c r="D27" s="164"/>
      <c r="E27" s="164"/>
      <c r="F27" s="164"/>
      <c r="G27" s="164"/>
      <c r="H27" s="164"/>
      <c r="I27" s="164"/>
    </row>
    <row r="28" spans="2:9" ht="12.75" customHeight="1" x14ac:dyDescent="0.25">
      <c r="B28" s="164"/>
      <c r="C28" s="164"/>
      <c r="D28" s="164"/>
      <c r="E28" s="164"/>
      <c r="F28" s="164"/>
      <c r="G28" s="164"/>
      <c r="H28" s="164"/>
      <c r="I28" s="164"/>
    </row>
  </sheetData>
  <mergeCells count="8">
    <mergeCell ref="J4:L4"/>
    <mergeCell ref="J5:L5"/>
    <mergeCell ref="B20:I20"/>
    <mergeCell ref="B26:D26"/>
    <mergeCell ref="B4:B5"/>
    <mergeCell ref="C4:C5"/>
    <mergeCell ref="D4:F5"/>
    <mergeCell ref="G4:I5"/>
  </mergeCells>
  <printOptions horizontalCentered="1"/>
  <pageMargins left="0.7" right="0.7" top="0.75" bottom="0.75" header="0.3" footer="0.3"/>
  <pageSetup scale="5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tabColor theme="0" tint="-0.249977111117893"/>
    <pageSetUpPr fitToPage="1"/>
  </sheetPr>
  <dimension ref="A3:R71"/>
  <sheetViews>
    <sheetView view="pageBreakPreview" zoomScale="87" zoomScaleNormal="80" zoomScaleSheetLayoutView="87" workbookViewId="0">
      <selection activeCell="G21" sqref="G21"/>
    </sheetView>
  </sheetViews>
  <sheetFormatPr defaultColWidth="9.109375" defaultRowHeight="13.2" x14ac:dyDescent="0.25"/>
  <cols>
    <col min="1" max="1" width="4.109375" style="83" customWidth="1"/>
    <col min="2" max="2" width="21.6640625" style="83" customWidth="1"/>
    <col min="3" max="3" width="17.5546875" style="83" customWidth="1"/>
    <col min="4" max="7" width="17.6640625" style="83" customWidth="1"/>
    <col min="8" max="8" width="19" style="83" customWidth="1"/>
    <col min="9" max="9" width="14" style="83" customWidth="1"/>
    <col min="10" max="10" width="11.44140625" style="83" customWidth="1"/>
    <col min="11" max="11" width="9.109375" style="83"/>
    <col min="12" max="12" width="11.6640625" style="83" customWidth="1"/>
    <col min="13" max="13" width="11.109375" style="83" bestFit="1" customWidth="1"/>
    <col min="14" max="14" width="13.6640625" style="83" customWidth="1"/>
    <col min="15" max="15" width="8.44140625" style="83" customWidth="1"/>
    <col min="16" max="16" width="8" style="83" customWidth="1"/>
    <col min="17" max="17" width="5.44140625" style="83" bestFit="1" customWidth="1"/>
    <col min="18" max="16384" width="9.109375" style="83"/>
  </cols>
  <sheetData>
    <row r="3" spans="2:13" ht="17.399999999999999" x14ac:dyDescent="0.3">
      <c r="B3" s="92" t="s">
        <v>82</v>
      </c>
      <c r="C3" s="93"/>
      <c r="D3" s="93"/>
      <c r="E3" s="93"/>
      <c r="F3" s="93"/>
      <c r="G3" s="93"/>
      <c r="H3" s="94"/>
      <c r="I3" s="93"/>
      <c r="J3" s="93"/>
      <c r="K3" s="93"/>
    </row>
    <row r="4" spans="2:13" ht="17.399999999999999" x14ac:dyDescent="0.3">
      <c r="B4" s="92"/>
      <c r="C4" s="93"/>
      <c r="D4" s="93"/>
      <c r="E4" s="93"/>
      <c r="F4" s="93"/>
      <c r="G4" s="93"/>
      <c r="H4" s="94"/>
      <c r="I4" s="93"/>
      <c r="J4" s="93"/>
      <c r="K4" s="93"/>
    </row>
    <row r="5" spans="2:13" ht="18" thickBot="1" x14ac:dyDescent="0.35">
      <c r="B5" s="85" t="s">
        <v>253</v>
      </c>
    </row>
    <row r="6" spans="2:13" ht="13.8" thickTop="1" x14ac:dyDescent="0.25">
      <c r="B6" s="95"/>
      <c r="C6" s="96">
        <v>2002</v>
      </c>
      <c r="D6" s="96">
        <v>2003</v>
      </c>
      <c r="E6" s="96">
        <v>2004</v>
      </c>
      <c r="F6" s="96">
        <v>2005</v>
      </c>
      <c r="G6" s="96">
        <v>2006</v>
      </c>
      <c r="H6" s="97"/>
      <c r="I6" s="97"/>
      <c r="J6" s="97"/>
      <c r="K6" s="98"/>
      <c r="M6" s="84"/>
    </row>
    <row r="7" spans="2:13" ht="15.6" x14ac:dyDescent="0.25">
      <c r="B7" s="99"/>
      <c r="C7" s="100" t="s">
        <v>83</v>
      </c>
      <c r="D7" s="100" t="s">
        <v>83</v>
      </c>
      <c r="E7" s="100" t="s">
        <v>83</v>
      </c>
      <c r="F7" s="100" t="s">
        <v>83</v>
      </c>
      <c r="G7" s="100" t="s">
        <v>83</v>
      </c>
      <c r="H7" s="100" t="s">
        <v>84</v>
      </c>
      <c r="I7" s="100" t="s">
        <v>85</v>
      </c>
      <c r="J7" s="100" t="s">
        <v>86</v>
      </c>
      <c r="K7" s="101"/>
      <c r="M7" s="84"/>
    </row>
    <row r="8" spans="2:13" ht="13.8" thickBot="1" x14ac:dyDescent="0.3">
      <c r="B8" s="102" t="s">
        <v>87</v>
      </c>
      <c r="C8" s="103" t="s">
        <v>88</v>
      </c>
      <c r="D8" s="103" t="s">
        <v>88</v>
      </c>
      <c r="E8" s="103" t="s">
        <v>88</v>
      </c>
      <c r="F8" s="103" t="s">
        <v>89</v>
      </c>
      <c r="G8" s="103" t="s">
        <v>88</v>
      </c>
      <c r="H8" s="103" t="s">
        <v>88</v>
      </c>
      <c r="I8" s="103" t="s">
        <v>88</v>
      </c>
      <c r="J8" s="103" t="s">
        <v>88</v>
      </c>
      <c r="K8" s="104" t="s">
        <v>90</v>
      </c>
      <c r="M8" s="84"/>
    </row>
    <row r="9" spans="2:13" ht="17.399999999999999" thickTop="1" x14ac:dyDescent="0.35">
      <c r="B9" s="105" t="s">
        <v>91</v>
      </c>
      <c r="C9" s="88">
        <f>H24</f>
        <v>0</v>
      </c>
      <c r="D9" s="88">
        <f>H25</f>
        <v>0</v>
      </c>
      <c r="E9" s="88">
        <f>H26</f>
        <v>0</v>
      </c>
      <c r="F9" s="88" t="str">
        <f>H27</f>
        <v>2002-2006 Concat</v>
      </c>
      <c r="G9" s="88" t="str">
        <f>H28</f>
        <v>Modeled Impact</v>
      </c>
      <c r="H9" s="106">
        <v>44</v>
      </c>
      <c r="I9" s="88">
        <f>MAX(C9:G9)+H9</f>
        <v>44</v>
      </c>
      <c r="J9" s="86">
        <v>150</v>
      </c>
      <c r="K9" s="107" t="s">
        <v>0</v>
      </c>
      <c r="M9" s="89"/>
    </row>
    <row r="10" spans="2:13" ht="16.8" x14ac:dyDescent="0.35">
      <c r="B10" s="105" t="s">
        <v>92</v>
      </c>
      <c r="C10" s="88">
        <f>H31</f>
        <v>0</v>
      </c>
      <c r="D10" s="88">
        <f>H32</f>
        <v>0</v>
      </c>
      <c r="E10" s="88">
        <f>H33</f>
        <v>3.4645199999999998</v>
      </c>
      <c r="F10" s="88">
        <f>H34</f>
        <v>0.32084000000000001</v>
      </c>
      <c r="G10" s="88">
        <f>H35</f>
        <v>0</v>
      </c>
      <c r="H10" s="108">
        <v>23.533333333333331</v>
      </c>
      <c r="I10" s="88">
        <f>MAX(C10:G10)+H10</f>
        <v>26.997853333333332</v>
      </c>
      <c r="J10" s="86">
        <v>35</v>
      </c>
      <c r="K10" s="107" t="s">
        <v>0</v>
      </c>
      <c r="M10" s="89"/>
    </row>
    <row r="11" spans="2:13" ht="17.399999999999999" thickBot="1" x14ac:dyDescent="0.4">
      <c r="B11" s="109" t="s">
        <v>93</v>
      </c>
      <c r="C11" s="110">
        <f>H36</f>
        <v>0</v>
      </c>
      <c r="D11" s="110">
        <f>H37</f>
        <v>0</v>
      </c>
      <c r="E11" s="110">
        <f>H38</f>
        <v>0</v>
      </c>
      <c r="F11" s="110">
        <f>H39</f>
        <v>0</v>
      </c>
      <c r="G11" s="110">
        <f>H40</f>
        <v>0</v>
      </c>
      <c r="H11" s="111">
        <v>11</v>
      </c>
      <c r="I11" s="110">
        <f>MAX(C11:G11)+H11</f>
        <v>11</v>
      </c>
      <c r="J11" s="91">
        <v>12</v>
      </c>
      <c r="K11" s="112" t="s">
        <v>0</v>
      </c>
      <c r="M11" s="89"/>
    </row>
    <row r="12" spans="2:13" ht="13.8" thickTop="1" x14ac:dyDescent="0.25">
      <c r="G12" s="82"/>
    </row>
    <row r="13" spans="2:13" ht="13.8" x14ac:dyDescent="0.25">
      <c r="B13" s="113"/>
    </row>
    <row r="14" spans="2:13" ht="16.8" x14ac:dyDescent="0.35">
      <c r="B14" s="83" t="s">
        <v>94</v>
      </c>
      <c r="C14" s="114"/>
      <c r="D14" s="114"/>
      <c r="E14" s="114"/>
      <c r="F14" s="114"/>
    </row>
    <row r="15" spans="2:13" ht="16.8" x14ac:dyDescent="0.35">
      <c r="B15" s="83" t="s">
        <v>95</v>
      </c>
      <c r="C15" s="114"/>
      <c r="D15" s="114"/>
      <c r="E15" s="114"/>
      <c r="F15" s="114"/>
    </row>
    <row r="16" spans="2:13" ht="16.8" x14ac:dyDescent="0.35">
      <c r="B16" s="83" t="s">
        <v>96</v>
      </c>
      <c r="C16" s="114"/>
      <c r="D16" s="114"/>
      <c r="E16" s="114"/>
      <c r="F16" s="114"/>
    </row>
    <row r="17" spans="2:12" ht="15.6" x14ac:dyDescent="0.25">
      <c r="B17" s="115" t="s">
        <v>97</v>
      </c>
      <c r="C17" s="116"/>
      <c r="D17" s="116"/>
      <c r="E17" s="116"/>
    </row>
    <row r="18" spans="2:12" ht="15.6" x14ac:dyDescent="0.35">
      <c r="B18" s="117" t="s">
        <v>98</v>
      </c>
      <c r="D18" s="116"/>
      <c r="E18" s="116"/>
    </row>
    <row r="19" spans="2:12" ht="15.6" x14ac:dyDescent="0.35">
      <c r="B19" s="117" t="s">
        <v>99</v>
      </c>
      <c r="D19" s="116"/>
      <c r="E19" s="116"/>
    </row>
    <row r="20" spans="2:12" ht="17.399999999999999" x14ac:dyDescent="0.3">
      <c r="B20" s="92"/>
      <c r="C20" s="93"/>
      <c r="D20" s="93"/>
      <c r="E20" s="93"/>
      <c r="F20" s="93"/>
      <c r="G20" s="93"/>
      <c r="H20" s="94"/>
      <c r="I20" s="93"/>
      <c r="J20" s="93"/>
      <c r="K20" s="93"/>
    </row>
    <row r="21" spans="2:12" ht="17.399999999999999" x14ac:dyDescent="0.3">
      <c r="B21" s="92"/>
      <c r="C21" s="93"/>
      <c r="D21" s="93"/>
      <c r="E21" s="93"/>
      <c r="F21" s="93"/>
      <c r="G21" s="93"/>
      <c r="H21" s="94"/>
      <c r="I21" s="93"/>
      <c r="J21" s="93"/>
      <c r="K21" s="93"/>
    </row>
    <row r="22" spans="2:12" ht="17.399999999999999" x14ac:dyDescent="0.3">
      <c r="B22" s="92"/>
      <c r="C22" s="93"/>
      <c r="D22" s="93"/>
      <c r="E22" s="93"/>
      <c r="F22" s="93"/>
      <c r="G22" s="93"/>
      <c r="H22" s="94"/>
      <c r="I22" s="93"/>
      <c r="J22" s="93"/>
      <c r="K22" s="93"/>
    </row>
    <row r="23" spans="2:12" ht="17.399999999999999" x14ac:dyDescent="0.3">
      <c r="B23" s="92"/>
      <c r="C23" s="93"/>
      <c r="D23" s="93"/>
      <c r="E23" s="93"/>
      <c r="F23" s="93"/>
      <c r="G23" s="93"/>
      <c r="H23" s="94"/>
      <c r="I23" s="93"/>
      <c r="J23" s="93"/>
      <c r="K23" s="93"/>
    </row>
    <row r="24" spans="2:12" ht="17.399999999999999" x14ac:dyDescent="0.3">
      <c r="B24" s="92"/>
      <c r="C24" s="93"/>
      <c r="D24" s="93"/>
      <c r="E24" s="93"/>
      <c r="F24" s="93"/>
      <c r="G24" s="93"/>
      <c r="H24" s="94"/>
      <c r="I24" s="93"/>
      <c r="J24" s="93"/>
      <c r="K24" s="93"/>
    </row>
    <row r="26" spans="2:12" ht="18" thickBot="1" x14ac:dyDescent="0.35">
      <c r="B26" s="85" t="e">
        <f>#REF!</f>
        <v>#REF!</v>
      </c>
    </row>
    <row r="27" spans="2:12" ht="13.8" thickTop="1" x14ac:dyDescent="0.25">
      <c r="B27" s="95"/>
      <c r="C27" s="96">
        <v>2002</v>
      </c>
      <c r="D27" s="96">
        <v>2003</v>
      </c>
      <c r="E27" s="96">
        <v>2004</v>
      </c>
      <c r="F27" s="96">
        <v>2005</v>
      </c>
      <c r="G27" s="96">
        <v>2006</v>
      </c>
      <c r="H27" s="96" t="s">
        <v>100</v>
      </c>
      <c r="I27" s="97"/>
      <c r="J27" s="97"/>
      <c r="K27" s="97"/>
      <c r="L27" s="98"/>
    </row>
    <row r="28" spans="2:12" ht="15.6" x14ac:dyDescent="0.25">
      <c r="B28" s="99"/>
      <c r="C28" s="100" t="s">
        <v>83</v>
      </c>
      <c r="D28" s="100" t="s">
        <v>83</v>
      </c>
      <c r="E28" s="100" t="s">
        <v>83</v>
      </c>
      <c r="F28" s="100" t="s">
        <v>83</v>
      </c>
      <c r="G28" s="100" t="s">
        <v>83</v>
      </c>
      <c r="H28" s="100" t="s">
        <v>83</v>
      </c>
      <c r="I28" s="100" t="s">
        <v>101</v>
      </c>
      <c r="J28" s="100" t="s">
        <v>85</v>
      </c>
      <c r="K28" s="100" t="s">
        <v>86</v>
      </c>
      <c r="L28" s="101"/>
    </row>
    <row r="29" spans="2:12" ht="13.8" thickBot="1" x14ac:dyDescent="0.3">
      <c r="B29" s="102" t="s">
        <v>87</v>
      </c>
      <c r="C29" s="103" t="s">
        <v>88</v>
      </c>
      <c r="D29" s="103" t="s">
        <v>88</v>
      </c>
      <c r="E29" s="103" t="s">
        <v>88</v>
      </c>
      <c r="F29" s="103" t="s">
        <v>89</v>
      </c>
      <c r="G29" s="103" t="s">
        <v>88</v>
      </c>
      <c r="H29" s="103" t="s">
        <v>88</v>
      </c>
      <c r="I29" s="103" t="s">
        <v>88</v>
      </c>
      <c r="J29" s="103" t="s">
        <v>88</v>
      </c>
      <c r="K29" s="103" t="s">
        <v>88</v>
      </c>
      <c r="L29" s="104" t="s">
        <v>90</v>
      </c>
    </row>
    <row r="30" spans="2:12" ht="13.8" thickTop="1" x14ac:dyDescent="0.25">
      <c r="B30" s="118"/>
      <c r="C30" s="119"/>
      <c r="D30" s="119"/>
      <c r="E30" s="119"/>
      <c r="F30" s="119"/>
      <c r="G30" s="120"/>
      <c r="H30" s="120"/>
      <c r="I30" s="120"/>
      <c r="J30" s="120"/>
      <c r="K30" s="120"/>
      <c r="L30" s="121"/>
    </row>
    <row r="31" spans="2:12" ht="15.6" x14ac:dyDescent="0.35">
      <c r="B31" s="105" t="s">
        <v>102</v>
      </c>
      <c r="C31" s="88">
        <f>H57</f>
        <v>17.029119999999999</v>
      </c>
      <c r="D31" s="88">
        <f>H58</f>
        <v>17.029119999999999</v>
      </c>
      <c r="E31" s="88">
        <f>H59</f>
        <v>18.745259999999998</v>
      </c>
      <c r="F31" s="88">
        <f>H60</f>
        <v>19.127279999999999</v>
      </c>
      <c r="G31" s="88">
        <f>H61</f>
        <v>19.30057</v>
      </c>
      <c r="H31" s="122"/>
      <c r="I31" s="86">
        <v>51</v>
      </c>
      <c r="J31" s="88">
        <f>MAX(C31:G31)+I31</f>
        <v>70.300569999999993</v>
      </c>
      <c r="K31" s="86">
        <v>150</v>
      </c>
      <c r="L31" s="107" t="s">
        <v>0</v>
      </c>
    </row>
    <row r="32" spans="2:12" ht="15.6" x14ac:dyDescent="0.35">
      <c r="B32" s="105" t="s">
        <v>103</v>
      </c>
      <c r="C32" s="88">
        <f>H67</f>
        <v>2.2930899999999999</v>
      </c>
      <c r="D32" s="88">
        <f>H68</f>
        <v>2.2228599999999998</v>
      </c>
      <c r="E32" s="88">
        <f>H69</f>
        <v>2.2741199999999999</v>
      </c>
      <c r="F32" s="88">
        <f>H70</f>
        <v>2.34232</v>
      </c>
      <c r="G32" s="88">
        <f>H71</f>
        <v>2.3300100000000001</v>
      </c>
      <c r="H32" s="122"/>
      <c r="I32" s="86">
        <v>19.8</v>
      </c>
      <c r="J32" s="88">
        <f>MAX(C32:G32)+I32</f>
        <v>22.142320000000002</v>
      </c>
      <c r="K32" s="86">
        <v>50</v>
      </c>
      <c r="L32" s="107" t="s">
        <v>0</v>
      </c>
    </row>
    <row r="33" spans="1:18" ht="15.6" x14ac:dyDescent="0.35">
      <c r="B33" s="105" t="s">
        <v>104</v>
      </c>
      <c r="C33" s="122"/>
      <c r="D33" s="122"/>
      <c r="E33" s="122"/>
      <c r="F33" s="122"/>
      <c r="G33" s="122"/>
      <c r="H33" s="88">
        <f>H53</f>
        <v>3.4645199999999998</v>
      </c>
      <c r="I33" s="86">
        <v>25</v>
      </c>
      <c r="J33" s="88">
        <f>H33+I33</f>
        <v>28.46452</v>
      </c>
      <c r="K33" s="86">
        <v>35</v>
      </c>
      <c r="L33" s="107" t="s">
        <v>0</v>
      </c>
    </row>
    <row r="34" spans="1:18" ht="16.2" thickBot="1" x14ac:dyDescent="0.4">
      <c r="B34" s="109" t="s">
        <v>105</v>
      </c>
      <c r="C34" s="123"/>
      <c r="D34" s="123"/>
      <c r="E34" s="123"/>
      <c r="F34" s="123"/>
      <c r="G34" s="123"/>
      <c r="H34" s="110">
        <f>H52</f>
        <v>0.32084000000000001</v>
      </c>
      <c r="I34" s="91">
        <v>11.8</v>
      </c>
      <c r="J34" s="110">
        <f>H34+I34</f>
        <v>12.120840000000001</v>
      </c>
      <c r="K34" s="91">
        <v>15</v>
      </c>
      <c r="L34" s="112" t="s">
        <v>0</v>
      </c>
    </row>
    <row r="35" spans="1:18" ht="13.8" thickTop="1" x14ac:dyDescent="0.25">
      <c r="G35" s="82"/>
    </row>
    <row r="36" spans="1:18" ht="13.8" x14ac:dyDescent="0.25">
      <c r="B36" s="113"/>
    </row>
    <row r="37" spans="1:18" ht="13.8" x14ac:dyDescent="0.25">
      <c r="B37" s="113" t="s">
        <v>106</v>
      </c>
      <c r="C37" s="114"/>
      <c r="D37" s="114"/>
      <c r="E37" s="114"/>
      <c r="F37" s="114"/>
    </row>
    <row r="38" spans="1:18" ht="15.6" x14ac:dyDescent="0.25">
      <c r="B38" s="115"/>
      <c r="C38" s="114"/>
      <c r="D38" s="114"/>
      <c r="E38" s="114"/>
      <c r="F38" s="114"/>
    </row>
    <row r="39" spans="1:18" ht="15.6" x14ac:dyDescent="0.25">
      <c r="B39" s="115" t="s">
        <v>107</v>
      </c>
    </row>
    <row r="40" spans="1:18" ht="15.6" x14ac:dyDescent="0.25">
      <c r="B40" s="115"/>
      <c r="C40" s="83" t="s">
        <v>108</v>
      </c>
    </row>
    <row r="41" spans="1:18" ht="15.6" x14ac:dyDescent="0.25">
      <c r="B41" s="115"/>
      <c r="C41" s="83" t="s">
        <v>109</v>
      </c>
    </row>
    <row r="43" spans="1:18" x14ac:dyDescent="0.25">
      <c r="B43" s="124" t="s">
        <v>110</v>
      </c>
      <c r="C43" s="125" t="str">
        <f>D59</f>
        <v>PM10</v>
      </c>
      <c r="D43" s="125" t="e">
        <f>#REF!</f>
        <v>#REF!</v>
      </c>
      <c r="E43" s="125" t="e">
        <f>#REF!</f>
        <v>#REF!</v>
      </c>
      <c r="F43" s="125" t="e">
        <f>#REF!</f>
        <v>#REF!</v>
      </c>
      <c r="G43" s="125" t="e">
        <f>#REF!</f>
        <v>#REF!</v>
      </c>
      <c r="H43" s="125"/>
      <c r="I43" s="126">
        <v>27.1</v>
      </c>
      <c r="J43" s="125" t="e">
        <f>MAX(C43:G43)+I43</f>
        <v>#REF!</v>
      </c>
      <c r="K43" s="126">
        <v>75</v>
      </c>
      <c r="L43" s="127" t="s">
        <v>0</v>
      </c>
    </row>
    <row r="44" spans="1:18" x14ac:dyDescent="0.25">
      <c r="B44" s="128"/>
      <c r="C44" s="129"/>
      <c r="D44" s="129"/>
      <c r="E44" s="129"/>
      <c r="F44" s="129"/>
      <c r="G44" s="129"/>
      <c r="H44" s="129"/>
      <c r="I44" s="130"/>
      <c r="J44" s="129"/>
      <c r="K44" s="130"/>
      <c r="L44" s="130"/>
    </row>
    <row r="45" spans="1:18" x14ac:dyDescent="0.25">
      <c r="B45" s="83" t="s">
        <v>111</v>
      </c>
    </row>
    <row r="46" spans="1:18" x14ac:dyDescent="0.25">
      <c r="B46" s="83" t="s">
        <v>112</v>
      </c>
      <c r="C46" s="83" t="s">
        <v>113</v>
      </c>
      <c r="D46" s="83" t="s">
        <v>114</v>
      </c>
      <c r="E46" s="83" t="s">
        <v>115</v>
      </c>
      <c r="F46" s="83" t="s">
        <v>116</v>
      </c>
      <c r="G46" s="83" t="s">
        <v>117</v>
      </c>
      <c r="H46" s="83" t="s">
        <v>118</v>
      </c>
      <c r="I46" s="83" t="s">
        <v>119</v>
      </c>
      <c r="J46" s="83" t="s">
        <v>120</v>
      </c>
      <c r="K46" s="83" t="s">
        <v>121</v>
      </c>
      <c r="L46" s="83" t="s">
        <v>122</v>
      </c>
      <c r="M46" s="83" t="s">
        <v>123</v>
      </c>
      <c r="N46" s="83" t="s">
        <v>124</v>
      </c>
      <c r="O46" s="83" t="s">
        <v>125</v>
      </c>
      <c r="P46" s="83" t="s">
        <v>126</v>
      </c>
      <c r="Q46" s="83" t="s">
        <v>127</v>
      </c>
      <c r="R46" s="83" t="s">
        <v>128</v>
      </c>
    </row>
    <row r="47" spans="1:18" x14ac:dyDescent="0.25">
      <c r="A47" s="83">
        <v>1</v>
      </c>
      <c r="B47" s="83" t="s">
        <v>129</v>
      </c>
      <c r="C47" s="83" t="s">
        <v>130</v>
      </c>
      <c r="D47" s="83" t="s">
        <v>131</v>
      </c>
      <c r="E47" s="83" t="s">
        <v>132</v>
      </c>
      <c r="F47" s="83" t="s">
        <v>133</v>
      </c>
      <c r="G47" s="83" t="s">
        <v>134</v>
      </c>
      <c r="H47" s="83">
        <v>0.22924</v>
      </c>
      <c r="I47" s="83">
        <v>428838.3</v>
      </c>
      <c r="J47" s="83">
        <v>3864821</v>
      </c>
      <c r="K47" s="83">
        <v>197.72</v>
      </c>
      <c r="L47" s="83">
        <v>197.72</v>
      </c>
      <c r="M47" s="83">
        <v>0</v>
      </c>
      <c r="N47" s="83" t="s">
        <v>135</v>
      </c>
      <c r="O47" s="83" t="s">
        <v>136</v>
      </c>
      <c r="P47" s="83">
        <v>41</v>
      </c>
      <c r="Q47" s="83">
        <v>1</v>
      </c>
      <c r="R47" s="83">
        <v>3263</v>
      </c>
    </row>
    <row r="48" spans="1:18" x14ac:dyDescent="0.25">
      <c r="A48" s="83">
        <v>2</v>
      </c>
      <c r="B48" s="83" t="s">
        <v>129</v>
      </c>
      <c r="C48" s="83" t="s">
        <v>130</v>
      </c>
      <c r="D48" s="83" t="s">
        <v>131</v>
      </c>
      <c r="E48" s="83" t="s">
        <v>137</v>
      </c>
      <c r="F48" s="83" t="s">
        <v>133</v>
      </c>
      <c r="G48" s="83" t="s">
        <v>134</v>
      </c>
      <c r="H48" s="83">
        <v>2.4745900000000001</v>
      </c>
      <c r="I48" s="83">
        <v>428838.3</v>
      </c>
      <c r="J48" s="83">
        <v>3864821</v>
      </c>
      <c r="K48" s="83">
        <v>197.72</v>
      </c>
      <c r="L48" s="83">
        <v>197.72</v>
      </c>
      <c r="M48" s="83">
        <v>0</v>
      </c>
      <c r="N48" s="83" t="s">
        <v>135</v>
      </c>
      <c r="O48" s="83" t="s">
        <v>136</v>
      </c>
      <c r="P48" s="83">
        <v>41</v>
      </c>
      <c r="Q48" s="83">
        <v>1</v>
      </c>
      <c r="R48" s="83">
        <v>3263</v>
      </c>
    </row>
    <row r="50" spans="1:18" x14ac:dyDescent="0.25">
      <c r="B50" s="83" t="s">
        <v>138</v>
      </c>
    </row>
    <row r="51" spans="1:18" x14ac:dyDescent="0.25">
      <c r="B51" s="83" t="s">
        <v>112</v>
      </c>
      <c r="C51" s="83" t="s">
        <v>113</v>
      </c>
      <c r="D51" s="83" t="s">
        <v>114</v>
      </c>
      <c r="E51" s="83" t="s">
        <v>115</v>
      </c>
      <c r="F51" s="83" t="s">
        <v>116</v>
      </c>
      <c r="G51" s="83" t="s">
        <v>117</v>
      </c>
      <c r="H51" s="83" t="s">
        <v>118</v>
      </c>
      <c r="I51" s="83" t="s">
        <v>119</v>
      </c>
      <c r="J51" s="83" t="s">
        <v>120</v>
      </c>
      <c r="K51" s="83" t="s">
        <v>121</v>
      </c>
      <c r="L51" s="83" t="s">
        <v>122</v>
      </c>
      <c r="M51" s="83" t="s">
        <v>123</v>
      </c>
      <c r="N51" s="83" t="s">
        <v>124</v>
      </c>
      <c r="O51" s="83" t="s">
        <v>125</v>
      </c>
      <c r="P51" s="83" t="s">
        <v>126</v>
      </c>
      <c r="Q51" s="83" t="s">
        <v>127</v>
      </c>
      <c r="R51" s="83" t="s">
        <v>128</v>
      </c>
    </row>
    <row r="52" spans="1:18" x14ac:dyDescent="0.25">
      <c r="A52" s="83">
        <v>1</v>
      </c>
      <c r="B52" s="83" t="s">
        <v>129</v>
      </c>
      <c r="C52" s="83" t="s">
        <v>139</v>
      </c>
      <c r="D52" s="83" t="s">
        <v>131</v>
      </c>
      <c r="E52" s="83" t="s">
        <v>132</v>
      </c>
      <c r="F52" s="83" t="s">
        <v>133</v>
      </c>
      <c r="G52" s="83" t="s">
        <v>134</v>
      </c>
      <c r="H52" s="83">
        <v>0.32084000000000001</v>
      </c>
      <c r="I52" s="83">
        <v>428838.3</v>
      </c>
      <c r="J52" s="83">
        <v>3864821</v>
      </c>
      <c r="K52" s="83">
        <v>197.72</v>
      </c>
      <c r="L52" s="83">
        <v>197.72</v>
      </c>
      <c r="M52" s="83">
        <v>0</v>
      </c>
      <c r="N52" s="83" t="s">
        <v>135</v>
      </c>
      <c r="O52" s="83" t="s">
        <v>136</v>
      </c>
      <c r="P52" s="83">
        <v>41</v>
      </c>
      <c r="Q52" s="83">
        <v>1</v>
      </c>
      <c r="R52" s="83">
        <v>3263</v>
      </c>
    </row>
    <row r="53" spans="1:18" x14ac:dyDescent="0.25">
      <c r="A53" s="83">
        <v>2</v>
      </c>
      <c r="B53" s="83" t="s">
        <v>129</v>
      </c>
      <c r="C53" s="83" t="s">
        <v>139</v>
      </c>
      <c r="D53" s="83" t="s">
        <v>131</v>
      </c>
      <c r="E53" s="83" t="s">
        <v>137</v>
      </c>
      <c r="F53" s="83" t="s">
        <v>133</v>
      </c>
      <c r="G53" s="83" t="s">
        <v>134</v>
      </c>
      <c r="H53" s="83">
        <v>3.4645199999999998</v>
      </c>
      <c r="I53" s="83">
        <v>428838.3</v>
      </c>
      <c r="J53" s="83">
        <v>3864821</v>
      </c>
      <c r="K53" s="83">
        <v>197.72</v>
      </c>
      <c r="L53" s="83">
        <v>197.72</v>
      </c>
      <c r="M53" s="83">
        <v>0</v>
      </c>
      <c r="N53" s="83" t="s">
        <v>135</v>
      </c>
      <c r="O53" s="83" t="s">
        <v>136</v>
      </c>
      <c r="P53" s="83">
        <v>41</v>
      </c>
      <c r="Q53" s="83">
        <v>1</v>
      </c>
      <c r="R53" s="83">
        <v>3263</v>
      </c>
    </row>
    <row r="55" spans="1:18" x14ac:dyDescent="0.25">
      <c r="B55" s="83" t="s">
        <v>140</v>
      </c>
    </row>
    <row r="56" spans="1:18" x14ac:dyDescent="0.25">
      <c r="B56" s="83" t="s">
        <v>112</v>
      </c>
      <c r="C56" s="83" t="s">
        <v>113</v>
      </c>
      <c r="D56" s="83" t="s">
        <v>114</v>
      </c>
      <c r="E56" s="83" t="s">
        <v>115</v>
      </c>
      <c r="F56" s="83" t="s">
        <v>116</v>
      </c>
      <c r="G56" s="83" t="s">
        <v>117</v>
      </c>
      <c r="H56" s="83" t="s">
        <v>118</v>
      </c>
      <c r="I56" s="83" t="s">
        <v>119</v>
      </c>
      <c r="J56" s="83" t="s">
        <v>120</v>
      </c>
      <c r="K56" s="83" t="s">
        <v>121</v>
      </c>
      <c r="L56" s="83" t="s">
        <v>122</v>
      </c>
      <c r="M56" s="83" t="s">
        <v>123</v>
      </c>
      <c r="N56" s="83" t="s">
        <v>124</v>
      </c>
      <c r="O56" s="83" t="s">
        <v>125</v>
      </c>
      <c r="P56" s="83" t="s">
        <v>126</v>
      </c>
      <c r="Q56" s="83" t="s">
        <v>127</v>
      </c>
      <c r="R56" s="83" t="s">
        <v>128</v>
      </c>
    </row>
    <row r="57" spans="1:18" ht="52.8" x14ac:dyDescent="0.25">
      <c r="A57" s="83">
        <v>2</v>
      </c>
      <c r="B57" s="83" t="s">
        <v>129</v>
      </c>
      <c r="C57" s="131" t="s">
        <v>141</v>
      </c>
      <c r="D57" s="83" t="s">
        <v>142</v>
      </c>
      <c r="E57" s="83" t="s">
        <v>143</v>
      </c>
      <c r="F57" s="83" t="s">
        <v>133</v>
      </c>
      <c r="G57" s="83" t="s">
        <v>144</v>
      </c>
      <c r="H57" s="83">
        <v>17.029119999999999</v>
      </c>
      <c r="I57" s="83">
        <v>428794.5</v>
      </c>
      <c r="J57" s="83">
        <v>3864832.9</v>
      </c>
      <c r="K57" s="83">
        <v>195.63</v>
      </c>
      <c r="L57" s="83">
        <v>198.76</v>
      </c>
      <c r="M57" s="83">
        <v>0</v>
      </c>
      <c r="N57" s="83">
        <v>2011424</v>
      </c>
      <c r="O57" s="83" t="s">
        <v>145</v>
      </c>
      <c r="P57" s="83">
        <v>42</v>
      </c>
      <c r="Q57" s="83">
        <v>1</v>
      </c>
      <c r="R57" s="83">
        <v>3263</v>
      </c>
    </row>
    <row r="58" spans="1:18" ht="52.8" x14ac:dyDescent="0.25">
      <c r="A58" s="83">
        <v>5</v>
      </c>
      <c r="B58" s="83" t="s">
        <v>129</v>
      </c>
      <c r="C58" s="131" t="s">
        <v>146</v>
      </c>
      <c r="D58" s="83" t="s">
        <v>142</v>
      </c>
      <c r="E58" s="83" t="s">
        <v>143</v>
      </c>
      <c r="F58" s="83" t="s">
        <v>133</v>
      </c>
      <c r="G58" s="83" t="s">
        <v>144</v>
      </c>
      <c r="H58" s="83">
        <v>17.029119999999999</v>
      </c>
      <c r="I58" s="83">
        <v>428794.5</v>
      </c>
      <c r="J58" s="83">
        <v>3864832.9</v>
      </c>
      <c r="K58" s="83">
        <v>195.63</v>
      </c>
      <c r="L58" s="83">
        <v>198.76</v>
      </c>
      <c r="M58" s="83">
        <v>0</v>
      </c>
      <c r="N58" s="83">
        <v>2011424</v>
      </c>
      <c r="O58" s="83" t="s">
        <v>147</v>
      </c>
      <c r="P58" s="83">
        <v>42</v>
      </c>
      <c r="Q58" s="83">
        <v>1</v>
      </c>
      <c r="R58" s="83">
        <v>3263</v>
      </c>
    </row>
    <row r="59" spans="1:18" ht="52.8" x14ac:dyDescent="0.25">
      <c r="A59" s="83">
        <v>8</v>
      </c>
      <c r="B59" s="83" t="s">
        <v>129</v>
      </c>
      <c r="C59" s="131" t="s">
        <v>148</v>
      </c>
      <c r="D59" s="83" t="s">
        <v>142</v>
      </c>
      <c r="E59" s="83" t="s">
        <v>143</v>
      </c>
      <c r="F59" s="83" t="s">
        <v>133</v>
      </c>
      <c r="G59" s="83" t="s">
        <v>144</v>
      </c>
      <c r="H59" s="83">
        <v>18.745259999999998</v>
      </c>
      <c r="I59" s="83">
        <v>428132</v>
      </c>
      <c r="J59" s="83">
        <v>3863752.9</v>
      </c>
      <c r="K59" s="83">
        <v>198.79</v>
      </c>
      <c r="L59" s="83">
        <v>224.38</v>
      </c>
      <c r="M59" s="83">
        <v>0</v>
      </c>
      <c r="N59" s="83">
        <v>3030124</v>
      </c>
      <c r="O59" s="83" t="s">
        <v>149</v>
      </c>
      <c r="P59" s="83">
        <v>42</v>
      </c>
      <c r="Q59" s="83">
        <v>1</v>
      </c>
      <c r="R59" s="83">
        <v>3263</v>
      </c>
    </row>
    <row r="60" spans="1:18" ht="52.8" x14ac:dyDescent="0.25">
      <c r="A60" s="83">
        <v>11</v>
      </c>
      <c r="B60" s="83" t="s">
        <v>129</v>
      </c>
      <c r="C60" s="131" t="s">
        <v>150</v>
      </c>
      <c r="D60" s="83" t="s">
        <v>142</v>
      </c>
      <c r="E60" s="83" t="s">
        <v>143</v>
      </c>
      <c r="F60" s="83" t="s">
        <v>133</v>
      </c>
      <c r="G60" s="83" t="s">
        <v>144</v>
      </c>
      <c r="H60" s="83">
        <v>19.127279999999999</v>
      </c>
      <c r="I60" s="83">
        <v>428097.1</v>
      </c>
      <c r="J60" s="83">
        <v>3863700</v>
      </c>
      <c r="K60" s="83">
        <v>198.89</v>
      </c>
      <c r="L60" s="83">
        <v>220.42</v>
      </c>
      <c r="M60" s="83">
        <v>0</v>
      </c>
      <c r="N60" s="83">
        <v>5051024</v>
      </c>
      <c r="O60" s="83" t="s">
        <v>151</v>
      </c>
      <c r="P60" s="83">
        <v>42</v>
      </c>
      <c r="Q60" s="83">
        <v>1</v>
      </c>
      <c r="R60" s="83">
        <v>3263</v>
      </c>
    </row>
    <row r="61" spans="1:18" ht="52.8" x14ac:dyDescent="0.25">
      <c r="A61" s="83">
        <v>14</v>
      </c>
      <c r="B61" s="83" t="s">
        <v>129</v>
      </c>
      <c r="C61" s="131" t="s">
        <v>152</v>
      </c>
      <c r="D61" s="83" t="s">
        <v>142</v>
      </c>
      <c r="E61" s="83" t="s">
        <v>143</v>
      </c>
      <c r="F61" s="83" t="s">
        <v>133</v>
      </c>
      <c r="G61" s="83" t="s">
        <v>144</v>
      </c>
      <c r="H61" s="83">
        <v>19.30057</v>
      </c>
      <c r="I61" s="83">
        <v>428838.3</v>
      </c>
      <c r="J61" s="83">
        <v>3864821</v>
      </c>
      <c r="K61" s="83">
        <v>197.72</v>
      </c>
      <c r="L61" s="83">
        <v>197.72</v>
      </c>
      <c r="M61" s="83">
        <v>0</v>
      </c>
      <c r="N61" s="83">
        <v>2011424</v>
      </c>
      <c r="O61" s="83" t="s">
        <v>153</v>
      </c>
      <c r="P61" s="83">
        <v>42</v>
      </c>
      <c r="Q61" s="83">
        <v>1</v>
      </c>
      <c r="R61" s="83">
        <v>3263</v>
      </c>
    </row>
    <row r="62" spans="1:18" ht="52.8" x14ac:dyDescent="0.25">
      <c r="A62" s="83">
        <v>3</v>
      </c>
      <c r="B62" s="83" t="s">
        <v>129</v>
      </c>
      <c r="C62" s="131" t="s">
        <v>141</v>
      </c>
      <c r="D62" s="83" t="s">
        <v>142</v>
      </c>
      <c r="E62" s="83" t="s">
        <v>143</v>
      </c>
      <c r="F62" s="83" t="s">
        <v>133</v>
      </c>
      <c r="G62" s="83" t="s">
        <v>154</v>
      </c>
      <c r="H62" s="83">
        <v>15.31602</v>
      </c>
      <c r="I62" s="83">
        <v>428838.3</v>
      </c>
      <c r="J62" s="83">
        <v>3864821</v>
      </c>
      <c r="K62" s="83">
        <v>197.72</v>
      </c>
      <c r="L62" s="83">
        <v>197.72</v>
      </c>
      <c r="M62" s="83">
        <v>0</v>
      </c>
      <c r="N62" s="83">
        <v>2031524</v>
      </c>
      <c r="O62" s="83" t="s">
        <v>145</v>
      </c>
      <c r="P62" s="83">
        <v>42</v>
      </c>
      <c r="Q62" s="83">
        <v>1</v>
      </c>
      <c r="R62" s="83">
        <v>3263</v>
      </c>
    </row>
    <row r="63" spans="1:18" ht="52.8" x14ac:dyDescent="0.25">
      <c r="A63" s="83">
        <v>6</v>
      </c>
      <c r="B63" s="83" t="s">
        <v>129</v>
      </c>
      <c r="C63" s="131" t="s">
        <v>146</v>
      </c>
      <c r="D63" s="83" t="s">
        <v>142</v>
      </c>
      <c r="E63" s="83" t="s">
        <v>143</v>
      </c>
      <c r="F63" s="83" t="s">
        <v>133</v>
      </c>
      <c r="G63" s="83" t="s">
        <v>154</v>
      </c>
      <c r="H63" s="83">
        <v>15.58262</v>
      </c>
      <c r="I63" s="83">
        <v>428794.5</v>
      </c>
      <c r="J63" s="83">
        <v>3864832.9</v>
      </c>
      <c r="K63" s="83">
        <v>195.63</v>
      </c>
      <c r="L63" s="83">
        <v>198.76</v>
      </c>
      <c r="M63" s="83">
        <v>0</v>
      </c>
      <c r="N63" s="83">
        <v>2031524</v>
      </c>
      <c r="O63" s="83" t="s">
        <v>147</v>
      </c>
      <c r="P63" s="83">
        <v>42</v>
      </c>
      <c r="Q63" s="83">
        <v>1</v>
      </c>
      <c r="R63" s="83">
        <v>3263</v>
      </c>
    </row>
    <row r="64" spans="1:18" ht="52.8" x14ac:dyDescent="0.25">
      <c r="A64" s="83">
        <v>9</v>
      </c>
      <c r="B64" s="83" t="s">
        <v>129</v>
      </c>
      <c r="C64" s="131" t="s">
        <v>148</v>
      </c>
      <c r="D64" s="83" t="s">
        <v>142</v>
      </c>
      <c r="E64" s="83" t="s">
        <v>143</v>
      </c>
      <c r="F64" s="83" t="s">
        <v>133</v>
      </c>
      <c r="G64" s="83" t="s">
        <v>154</v>
      </c>
      <c r="H64" s="83">
        <v>16.84854</v>
      </c>
      <c r="I64" s="83">
        <v>428132</v>
      </c>
      <c r="J64" s="83">
        <v>3863752.9</v>
      </c>
      <c r="K64" s="83">
        <v>198.79</v>
      </c>
      <c r="L64" s="83">
        <v>224.38</v>
      </c>
      <c r="M64" s="83">
        <v>0</v>
      </c>
      <c r="N64" s="83">
        <v>3110324</v>
      </c>
      <c r="O64" s="83" t="s">
        <v>149</v>
      </c>
      <c r="P64" s="83">
        <v>42</v>
      </c>
      <c r="Q64" s="83">
        <v>1</v>
      </c>
      <c r="R64" s="83">
        <v>3263</v>
      </c>
    </row>
    <row r="65" spans="1:18" ht="52.8" x14ac:dyDescent="0.25">
      <c r="A65" s="83">
        <v>12</v>
      </c>
      <c r="B65" s="83" t="s">
        <v>129</v>
      </c>
      <c r="C65" s="131" t="s">
        <v>150</v>
      </c>
      <c r="D65" s="83" t="s">
        <v>142</v>
      </c>
      <c r="E65" s="83" t="s">
        <v>143</v>
      </c>
      <c r="F65" s="83" t="s">
        <v>133</v>
      </c>
      <c r="G65" s="83" t="s">
        <v>154</v>
      </c>
      <c r="H65" s="83">
        <v>17.074249999999999</v>
      </c>
      <c r="I65" s="83">
        <v>428256.8</v>
      </c>
      <c r="J65" s="83">
        <v>3864151.2</v>
      </c>
      <c r="K65" s="83">
        <v>202.15</v>
      </c>
      <c r="L65" s="83">
        <v>220.83</v>
      </c>
      <c r="M65" s="83">
        <v>0</v>
      </c>
      <c r="N65" s="83">
        <v>4011124</v>
      </c>
      <c r="O65" s="83" t="s">
        <v>151</v>
      </c>
      <c r="P65" s="83">
        <v>42</v>
      </c>
      <c r="Q65" s="83">
        <v>1</v>
      </c>
      <c r="R65" s="83">
        <v>3263</v>
      </c>
    </row>
    <row r="66" spans="1:18" ht="52.8" x14ac:dyDescent="0.25">
      <c r="A66" s="83">
        <v>15</v>
      </c>
      <c r="B66" s="83" t="s">
        <v>129</v>
      </c>
      <c r="C66" s="131" t="s">
        <v>152</v>
      </c>
      <c r="D66" s="83" t="s">
        <v>142</v>
      </c>
      <c r="E66" s="83" t="s">
        <v>143</v>
      </c>
      <c r="F66" s="83" t="s">
        <v>133</v>
      </c>
      <c r="G66" s="83" t="s">
        <v>154</v>
      </c>
      <c r="H66" s="83">
        <v>18.595210000000002</v>
      </c>
      <c r="I66" s="83">
        <v>428256.8</v>
      </c>
      <c r="J66" s="83">
        <v>3864151.2</v>
      </c>
      <c r="K66" s="83">
        <v>202.15</v>
      </c>
      <c r="L66" s="83">
        <v>220.83</v>
      </c>
      <c r="M66" s="83">
        <v>0</v>
      </c>
      <c r="N66" s="83">
        <v>4011724</v>
      </c>
      <c r="O66" s="83" t="s">
        <v>153</v>
      </c>
      <c r="P66" s="83">
        <v>42</v>
      </c>
      <c r="Q66" s="83">
        <v>1</v>
      </c>
      <c r="R66" s="83">
        <v>3263</v>
      </c>
    </row>
    <row r="67" spans="1:18" ht="52.8" x14ac:dyDescent="0.25">
      <c r="A67" s="83">
        <v>1</v>
      </c>
      <c r="B67" s="83" t="s">
        <v>129</v>
      </c>
      <c r="C67" s="131" t="s">
        <v>141</v>
      </c>
      <c r="D67" s="83" t="s">
        <v>142</v>
      </c>
      <c r="E67" s="83" t="s">
        <v>132</v>
      </c>
      <c r="F67" s="83" t="s">
        <v>133</v>
      </c>
      <c r="G67" s="83" t="s">
        <v>134</v>
      </c>
      <c r="H67" s="83">
        <v>2.2930899999999999</v>
      </c>
      <c r="I67" s="83">
        <v>428076.7</v>
      </c>
      <c r="J67" s="83">
        <v>3863447</v>
      </c>
      <c r="K67" s="83">
        <v>212.46</v>
      </c>
      <c r="L67" s="83">
        <v>212.46</v>
      </c>
      <c r="M67" s="83">
        <v>0</v>
      </c>
      <c r="N67" s="83" t="s">
        <v>155</v>
      </c>
      <c r="O67" s="83" t="s">
        <v>145</v>
      </c>
      <c r="P67" s="83">
        <v>42</v>
      </c>
      <c r="Q67" s="83">
        <v>1</v>
      </c>
      <c r="R67" s="83">
        <v>3263</v>
      </c>
    </row>
    <row r="68" spans="1:18" ht="52.8" x14ac:dyDescent="0.25">
      <c r="A68" s="83">
        <v>4</v>
      </c>
      <c r="B68" s="83" t="s">
        <v>129</v>
      </c>
      <c r="C68" s="131" t="s">
        <v>146</v>
      </c>
      <c r="D68" s="83" t="s">
        <v>142</v>
      </c>
      <c r="E68" s="83" t="s">
        <v>132</v>
      </c>
      <c r="F68" s="83" t="s">
        <v>133</v>
      </c>
      <c r="G68" s="83" t="s">
        <v>134</v>
      </c>
      <c r="H68" s="83">
        <v>2.2228599999999998</v>
      </c>
      <c r="I68" s="83">
        <v>428076.7</v>
      </c>
      <c r="J68" s="83">
        <v>3863447</v>
      </c>
      <c r="K68" s="83">
        <v>212.46</v>
      </c>
      <c r="L68" s="83">
        <v>212.46</v>
      </c>
      <c r="M68" s="83">
        <v>0</v>
      </c>
      <c r="N68" s="83" t="s">
        <v>156</v>
      </c>
      <c r="O68" s="83" t="s">
        <v>147</v>
      </c>
      <c r="P68" s="83">
        <v>42</v>
      </c>
      <c r="Q68" s="83">
        <v>1</v>
      </c>
      <c r="R68" s="83">
        <v>3263</v>
      </c>
    </row>
    <row r="69" spans="1:18" ht="52.8" x14ac:dyDescent="0.25">
      <c r="A69" s="83">
        <v>7</v>
      </c>
      <c r="B69" s="83" t="s">
        <v>129</v>
      </c>
      <c r="C69" s="131" t="s">
        <v>148</v>
      </c>
      <c r="D69" s="83" t="s">
        <v>142</v>
      </c>
      <c r="E69" s="83" t="s">
        <v>132</v>
      </c>
      <c r="F69" s="83" t="s">
        <v>133</v>
      </c>
      <c r="G69" s="83" t="s">
        <v>134</v>
      </c>
      <c r="H69" s="83">
        <v>2.2741199999999999</v>
      </c>
      <c r="I69" s="83">
        <v>428076.7</v>
      </c>
      <c r="J69" s="83">
        <v>3863447</v>
      </c>
      <c r="K69" s="83">
        <v>212.46</v>
      </c>
      <c r="L69" s="83">
        <v>212.46</v>
      </c>
      <c r="M69" s="83">
        <v>0</v>
      </c>
      <c r="N69" s="83" t="s">
        <v>157</v>
      </c>
      <c r="O69" s="83" t="s">
        <v>149</v>
      </c>
      <c r="P69" s="83">
        <v>42</v>
      </c>
      <c r="Q69" s="83">
        <v>1</v>
      </c>
      <c r="R69" s="83">
        <v>3263</v>
      </c>
    </row>
    <row r="70" spans="1:18" ht="52.8" x14ac:dyDescent="0.25">
      <c r="A70" s="83">
        <v>10</v>
      </c>
      <c r="B70" s="83" t="s">
        <v>129</v>
      </c>
      <c r="C70" s="131" t="s">
        <v>150</v>
      </c>
      <c r="D70" s="83" t="s">
        <v>142</v>
      </c>
      <c r="E70" s="83" t="s">
        <v>132</v>
      </c>
      <c r="F70" s="83" t="s">
        <v>133</v>
      </c>
      <c r="G70" s="83" t="s">
        <v>134</v>
      </c>
      <c r="H70" s="83">
        <v>2.34232</v>
      </c>
      <c r="I70" s="83">
        <v>428076.7</v>
      </c>
      <c r="J70" s="83">
        <v>3863447</v>
      </c>
      <c r="K70" s="83">
        <v>212.46</v>
      </c>
      <c r="L70" s="83">
        <v>212.46</v>
      </c>
      <c r="M70" s="83">
        <v>0</v>
      </c>
      <c r="N70" s="83" t="s">
        <v>158</v>
      </c>
      <c r="O70" s="83" t="s">
        <v>151</v>
      </c>
      <c r="P70" s="83">
        <v>42</v>
      </c>
      <c r="Q70" s="83">
        <v>1</v>
      </c>
      <c r="R70" s="83">
        <v>3263</v>
      </c>
    </row>
    <row r="71" spans="1:18" ht="52.8" x14ac:dyDescent="0.25">
      <c r="A71" s="83">
        <v>13</v>
      </c>
      <c r="B71" s="83" t="s">
        <v>129</v>
      </c>
      <c r="C71" s="131" t="s">
        <v>152</v>
      </c>
      <c r="D71" s="83" t="s">
        <v>142</v>
      </c>
      <c r="E71" s="83" t="s">
        <v>132</v>
      </c>
      <c r="F71" s="83" t="s">
        <v>133</v>
      </c>
      <c r="G71" s="83" t="s">
        <v>134</v>
      </c>
      <c r="H71" s="83">
        <v>2.3300100000000001</v>
      </c>
      <c r="I71" s="83">
        <v>428076.7</v>
      </c>
      <c r="J71" s="83">
        <v>3863447</v>
      </c>
      <c r="K71" s="83">
        <v>212.46</v>
      </c>
      <c r="L71" s="83">
        <v>212.46</v>
      </c>
      <c r="M71" s="83">
        <v>0</v>
      </c>
      <c r="N71" s="83" t="s">
        <v>135</v>
      </c>
      <c r="O71" s="83" t="s">
        <v>153</v>
      </c>
      <c r="P71" s="83">
        <v>42</v>
      </c>
      <c r="Q71" s="83">
        <v>1</v>
      </c>
      <c r="R71" s="83">
        <v>3263</v>
      </c>
    </row>
  </sheetData>
  <printOptions horizontalCentered="1"/>
  <pageMargins left="0.7" right="0.7" top="0.75" bottom="0.75" header="0.3" footer="0.3"/>
  <pageSetup scale="69" orientation="landscape" r:id="rId1"/>
  <headerFooter alignWithMargins="0">
    <oddFooter>&amp;L&amp;8SynTerra &amp;Z&amp;F&amp;CPage &amp;P of 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tabColor theme="0" tint="-0.249977111117893"/>
    <pageSetUpPr fitToPage="1"/>
  </sheetPr>
  <dimension ref="B1:I41"/>
  <sheetViews>
    <sheetView topLeftCell="A22" zoomScaleNormal="100" workbookViewId="0">
      <selection activeCell="H19" sqref="H19"/>
    </sheetView>
  </sheetViews>
  <sheetFormatPr defaultColWidth="9.109375" defaultRowHeight="13.2" x14ac:dyDescent="0.25"/>
  <cols>
    <col min="1" max="1" width="2.5546875" style="83" customWidth="1"/>
    <col min="2" max="2" width="38.6640625" style="83" customWidth="1"/>
    <col min="3" max="3" width="19" style="83" bestFit="1" customWidth="1"/>
    <col min="4" max="4" width="10" style="82" customWidth="1"/>
    <col min="5" max="5" width="14.5546875" style="83" customWidth="1"/>
    <col min="6" max="6" width="13.44140625" style="83" customWidth="1"/>
    <col min="7" max="7" width="9.109375" style="82"/>
    <col min="8" max="8" width="9.109375" style="83"/>
    <col min="9" max="9" width="13" style="83" customWidth="1"/>
    <col min="10" max="16384" width="9.109375" style="83"/>
  </cols>
  <sheetData>
    <row r="1" spans="2:7" x14ac:dyDescent="0.25">
      <c r="B1" s="132" t="s">
        <v>159</v>
      </c>
      <c r="C1" s="86" t="s">
        <v>160</v>
      </c>
      <c r="D1" s="86"/>
      <c r="E1" s="87" t="s">
        <v>83</v>
      </c>
    </row>
    <row r="2" spans="2:7" x14ac:dyDescent="0.25">
      <c r="B2" s="133" t="s">
        <v>161</v>
      </c>
      <c r="C2" s="86">
        <v>75</v>
      </c>
      <c r="D2" s="134" t="s">
        <v>162</v>
      </c>
      <c r="E2" s="87" t="s">
        <v>163</v>
      </c>
      <c r="F2" s="135" t="s">
        <v>164</v>
      </c>
      <c r="G2" s="83"/>
    </row>
    <row r="3" spans="2:7" ht="15.6" x14ac:dyDescent="0.35">
      <c r="B3" s="133" t="s">
        <v>102</v>
      </c>
      <c r="C3" s="86">
        <v>150</v>
      </c>
      <c r="D3" s="134" t="s">
        <v>162</v>
      </c>
      <c r="E3" s="133" t="s">
        <v>165</v>
      </c>
      <c r="F3" s="82"/>
      <c r="G3" s="83"/>
    </row>
    <row r="4" spans="2:7" ht="15.6" x14ac:dyDescent="0.35">
      <c r="B4" s="133" t="s">
        <v>166</v>
      </c>
      <c r="C4" s="86">
        <v>50</v>
      </c>
      <c r="D4" s="134" t="s">
        <v>162</v>
      </c>
      <c r="E4" s="87" t="s">
        <v>163</v>
      </c>
      <c r="F4" s="82"/>
      <c r="G4" s="83"/>
    </row>
    <row r="5" spans="2:7" ht="40.799999999999997" x14ac:dyDescent="0.35">
      <c r="B5" s="133" t="s">
        <v>104</v>
      </c>
      <c r="C5" s="86">
        <v>35</v>
      </c>
      <c r="D5" s="134" t="s">
        <v>162</v>
      </c>
      <c r="E5" s="136" t="s">
        <v>167</v>
      </c>
      <c r="F5" s="82"/>
      <c r="G5" s="83"/>
    </row>
    <row r="6" spans="2:7" ht="40.799999999999997" x14ac:dyDescent="0.35">
      <c r="B6" s="133" t="s">
        <v>168</v>
      </c>
      <c r="C6" s="86">
        <v>15</v>
      </c>
      <c r="D6" s="134" t="s">
        <v>162</v>
      </c>
      <c r="E6" s="136" t="s">
        <v>167</v>
      </c>
      <c r="F6" s="82"/>
      <c r="G6" s="83"/>
    </row>
    <row r="8" spans="2:7" x14ac:dyDescent="0.25">
      <c r="C8" s="82"/>
    </row>
    <row r="9" spans="2:7" x14ac:dyDescent="0.25">
      <c r="B9" s="132" t="s">
        <v>169</v>
      </c>
      <c r="C9" s="86" t="s">
        <v>170</v>
      </c>
      <c r="D9" s="86"/>
      <c r="E9" s="87" t="s">
        <v>83</v>
      </c>
    </row>
    <row r="10" spans="2:7" x14ac:dyDescent="0.25">
      <c r="B10" s="133" t="s">
        <v>161</v>
      </c>
      <c r="C10" s="86" t="s">
        <v>171</v>
      </c>
      <c r="D10" s="87"/>
      <c r="E10" s="87"/>
      <c r="F10" s="135" t="s">
        <v>164</v>
      </c>
      <c r="G10" s="83"/>
    </row>
    <row r="11" spans="2:7" ht="15.6" x14ac:dyDescent="0.35">
      <c r="B11" s="133" t="s">
        <v>172</v>
      </c>
      <c r="C11" s="86">
        <v>30</v>
      </c>
      <c r="D11" s="134" t="s">
        <v>162</v>
      </c>
      <c r="E11" s="87" t="s">
        <v>173</v>
      </c>
      <c r="F11" s="82"/>
      <c r="G11" s="83"/>
    </row>
    <row r="12" spans="2:7" ht="15.6" x14ac:dyDescent="0.35">
      <c r="B12" s="133" t="s">
        <v>166</v>
      </c>
      <c r="C12" s="86">
        <v>17</v>
      </c>
      <c r="D12" s="134" t="s">
        <v>162</v>
      </c>
      <c r="E12" s="87" t="s">
        <v>163</v>
      </c>
      <c r="F12" s="82"/>
      <c r="G12" s="83"/>
    </row>
    <row r="13" spans="2:7" ht="15.6" x14ac:dyDescent="0.35">
      <c r="B13" s="133" t="s">
        <v>104</v>
      </c>
      <c r="C13" s="86" t="s">
        <v>171</v>
      </c>
      <c r="D13" s="134"/>
      <c r="E13" s="137"/>
      <c r="F13" s="82"/>
      <c r="G13" s="83"/>
    </row>
    <row r="14" spans="2:7" ht="15.6" x14ac:dyDescent="0.35">
      <c r="B14" s="133" t="s">
        <v>168</v>
      </c>
      <c r="C14" s="86" t="s">
        <v>171</v>
      </c>
      <c r="D14" s="134"/>
      <c r="E14" s="137"/>
      <c r="F14" s="82"/>
      <c r="G14" s="83"/>
    </row>
    <row r="15" spans="2:7" x14ac:dyDescent="0.25">
      <c r="C15" s="135"/>
      <c r="F15" s="138"/>
    </row>
    <row r="16" spans="2:7" x14ac:dyDescent="0.25">
      <c r="B16" s="90" t="s">
        <v>174</v>
      </c>
      <c r="D16" s="83"/>
      <c r="G16" s="83"/>
    </row>
    <row r="17" spans="2:9" x14ac:dyDescent="0.25">
      <c r="B17" s="83" t="s">
        <v>175</v>
      </c>
      <c r="E17" s="82"/>
      <c r="F17" s="139">
        <v>40463</v>
      </c>
      <c r="H17" s="82"/>
    </row>
    <row r="18" spans="2:9" ht="52.8" x14ac:dyDescent="0.25">
      <c r="B18" s="140"/>
      <c r="C18" s="140"/>
      <c r="D18" s="136" t="s">
        <v>176</v>
      </c>
      <c r="E18" s="141" t="s">
        <v>177</v>
      </c>
      <c r="F18" s="141" t="s">
        <v>178</v>
      </c>
      <c r="G18" s="87"/>
    </row>
    <row r="19" spans="2:9" x14ac:dyDescent="0.25">
      <c r="B19" s="87" t="s">
        <v>179</v>
      </c>
      <c r="C19" s="133" t="s">
        <v>161</v>
      </c>
      <c r="D19" s="86">
        <v>27.1</v>
      </c>
      <c r="E19" s="86"/>
      <c r="F19" s="87"/>
      <c r="G19" s="134" t="s">
        <v>162</v>
      </c>
    </row>
    <row r="20" spans="2:9" ht="27.75" customHeight="1" x14ac:dyDescent="0.35">
      <c r="B20" s="141" t="s">
        <v>180</v>
      </c>
      <c r="C20" s="133" t="s">
        <v>102</v>
      </c>
      <c r="D20" s="86"/>
      <c r="E20" s="86">
        <v>51</v>
      </c>
      <c r="F20" s="87"/>
      <c r="G20" s="134" t="s">
        <v>162</v>
      </c>
    </row>
    <row r="21" spans="2:9" ht="15.6" x14ac:dyDescent="0.35">
      <c r="B21" s="87" t="s">
        <v>179</v>
      </c>
      <c r="C21" s="133" t="s">
        <v>166</v>
      </c>
      <c r="D21" s="86"/>
      <c r="E21" s="86">
        <v>19.8</v>
      </c>
      <c r="F21" s="87"/>
      <c r="G21" s="134" t="s">
        <v>162</v>
      </c>
    </row>
    <row r="22" spans="2:9" ht="15.6" x14ac:dyDescent="0.35">
      <c r="B22" s="87" t="s">
        <v>181</v>
      </c>
      <c r="C22" s="133" t="s">
        <v>104</v>
      </c>
      <c r="D22" s="87"/>
      <c r="E22" s="86">
        <v>25</v>
      </c>
      <c r="F22" s="86">
        <v>25</v>
      </c>
      <c r="G22" s="134" t="s">
        <v>162</v>
      </c>
    </row>
    <row r="23" spans="2:9" ht="15.6" x14ac:dyDescent="0.35">
      <c r="B23" s="87" t="s">
        <v>182</v>
      </c>
      <c r="C23" s="133" t="s">
        <v>168</v>
      </c>
      <c r="D23" s="87"/>
      <c r="E23" s="86">
        <v>12.1</v>
      </c>
      <c r="F23" s="86">
        <v>11.8</v>
      </c>
      <c r="G23" s="134" t="s">
        <v>162</v>
      </c>
    </row>
    <row r="24" spans="2:9" x14ac:dyDescent="0.25">
      <c r="C24" s="82"/>
      <c r="D24" s="83"/>
      <c r="G24" s="83"/>
    </row>
    <row r="25" spans="2:9" x14ac:dyDescent="0.25">
      <c r="B25" s="83" t="s">
        <v>183</v>
      </c>
      <c r="C25" s="82"/>
      <c r="D25" s="83"/>
      <c r="G25" s="83"/>
    </row>
    <row r="26" spans="2:9" x14ac:dyDescent="0.25">
      <c r="B26" s="83" t="s">
        <v>184</v>
      </c>
      <c r="C26" s="82"/>
      <c r="D26" s="83"/>
      <c r="G26" s="83"/>
    </row>
    <row r="27" spans="2:9" x14ac:dyDescent="0.25">
      <c r="C27" s="82"/>
      <c r="D27" s="83"/>
      <c r="G27" s="83"/>
    </row>
    <row r="28" spans="2:9" x14ac:dyDescent="0.25">
      <c r="C28" s="135"/>
      <c r="F28" s="138"/>
    </row>
    <row r="29" spans="2:9" ht="13.8" thickBot="1" x14ac:dyDescent="0.3">
      <c r="B29" s="90" t="s">
        <v>185</v>
      </c>
    </row>
    <row r="30" spans="2:9" x14ac:dyDescent="0.25">
      <c r="B30" s="142" t="s">
        <v>186</v>
      </c>
      <c r="C30" s="143" t="s">
        <v>187</v>
      </c>
      <c r="D30" s="144"/>
      <c r="E30" s="143" t="s">
        <v>188</v>
      </c>
      <c r="F30" s="143"/>
      <c r="G30" s="143" t="s">
        <v>189</v>
      </c>
      <c r="H30" s="143"/>
      <c r="I30" s="145" t="s">
        <v>190</v>
      </c>
    </row>
    <row r="31" spans="2:9" x14ac:dyDescent="0.25">
      <c r="B31" s="146" t="s">
        <v>191</v>
      </c>
      <c r="C31" s="147" t="s">
        <v>191</v>
      </c>
      <c r="D31" s="148"/>
      <c r="E31" s="149" t="s">
        <v>192</v>
      </c>
      <c r="F31" s="147"/>
      <c r="G31" s="150">
        <v>7</v>
      </c>
      <c r="H31" s="147"/>
      <c r="I31" s="151">
        <v>36319</v>
      </c>
    </row>
    <row r="32" spans="2:9" x14ac:dyDescent="0.25">
      <c r="B32" s="152" t="s">
        <v>193</v>
      </c>
      <c r="C32" s="83" t="s">
        <v>194</v>
      </c>
      <c r="D32" s="135"/>
      <c r="E32" s="153" t="s">
        <v>195</v>
      </c>
      <c r="G32" s="154" t="s">
        <v>196</v>
      </c>
      <c r="I32" s="155">
        <v>36329</v>
      </c>
    </row>
    <row r="33" spans="2:9" x14ac:dyDescent="0.25">
      <c r="B33" s="146" t="s">
        <v>197</v>
      </c>
      <c r="C33" s="147" t="s">
        <v>198</v>
      </c>
      <c r="D33" s="148"/>
      <c r="E33" s="149" t="s">
        <v>199</v>
      </c>
      <c r="F33" s="147"/>
      <c r="G33" s="150">
        <v>10</v>
      </c>
      <c r="H33" s="147"/>
      <c r="I33" s="156" t="s">
        <v>1</v>
      </c>
    </row>
    <row r="34" spans="2:9" x14ac:dyDescent="0.25">
      <c r="B34" s="152" t="s">
        <v>200</v>
      </c>
      <c r="C34" s="83" t="s">
        <v>201</v>
      </c>
      <c r="D34" s="135"/>
      <c r="E34" s="153" t="s">
        <v>195</v>
      </c>
      <c r="G34" s="154" t="s">
        <v>196</v>
      </c>
      <c r="I34" s="155">
        <v>37075</v>
      </c>
    </row>
    <row r="35" spans="2:9" x14ac:dyDescent="0.25">
      <c r="B35" s="146" t="s">
        <v>202</v>
      </c>
      <c r="C35" s="147" t="s">
        <v>203</v>
      </c>
      <c r="D35" s="148"/>
      <c r="E35" s="149" t="s">
        <v>204</v>
      </c>
      <c r="F35" s="147"/>
      <c r="G35" s="150">
        <v>6.1</v>
      </c>
      <c r="H35" s="147"/>
      <c r="I35" s="156" t="s">
        <v>1</v>
      </c>
    </row>
    <row r="36" spans="2:9" x14ac:dyDescent="0.25">
      <c r="B36" s="146" t="s">
        <v>205</v>
      </c>
      <c r="C36" s="147" t="s">
        <v>206</v>
      </c>
      <c r="D36" s="148"/>
      <c r="E36" s="149" t="s">
        <v>192</v>
      </c>
      <c r="F36" s="147"/>
      <c r="G36" s="150">
        <v>7</v>
      </c>
      <c r="H36" s="147"/>
      <c r="I36" s="156" t="s">
        <v>1</v>
      </c>
    </row>
    <row r="37" spans="2:9" x14ac:dyDescent="0.25">
      <c r="B37" s="146" t="s">
        <v>207</v>
      </c>
      <c r="C37" s="147" t="s">
        <v>208</v>
      </c>
      <c r="D37" s="148"/>
      <c r="E37" s="149" t="s">
        <v>192</v>
      </c>
      <c r="F37" s="147"/>
      <c r="G37" s="150">
        <v>7</v>
      </c>
      <c r="H37" s="147"/>
      <c r="I37" s="156" t="s">
        <v>1</v>
      </c>
    </row>
    <row r="38" spans="2:9" x14ac:dyDescent="0.25">
      <c r="B38" s="146" t="s">
        <v>209</v>
      </c>
      <c r="C38" s="147" t="s">
        <v>210</v>
      </c>
      <c r="D38" s="148"/>
      <c r="E38" s="149" t="s">
        <v>204</v>
      </c>
      <c r="F38" s="147"/>
      <c r="G38" s="150">
        <v>6.1</v>
      </c>
      <c r="H38" s="147"/>
      <c r="I38" s="151">
        <v>29726</v>
      </c>
    </row>
    <row r="39" spans="2:9" ht="13.8" thickBot="1" x14ac:dyDescent="0.3">
      <c r="B39" s="157" t="s">
        <v>211</v>
      </c>
      <c r="C39" s="158" t="s">
        <v>212</v>
      </c>
      <c r="D39" s="159"/>
      <c r="E39" s="160" t="s">
        <v>195</v>
      </c>
      <c r="F39" s="158"/>
      <c r="G39" s="161" t="s">
        <v>196</v>
      </c>
      <c r="H39" s="158"/>
      <c r="I39" s="162">
        <v>33959</v>
      </c>
    </row>
    <row r="41" spans="2:9" x14ac:dyDescent="0.25">
      <c r="B41" s="163" t="s">
        <v>213</v>
      </c>
    </row>
  </sheetData>
  <printOptions horizontalCentered="1"/>
  <pageMargins left="0.75" right="0.75" top="1" bottom="1" header="0.25" footer="0.75"/>
  <pageSetup scale="71" orientation="landscape" r:id="rId1"/>
  <headerFooter alignWithMargins="0">
    <oddHeader>&amp;C&amp;12Vulcan Construction &amp;11Vulcan Construction Materials, LP
Pacolet Quarry
Permit No. 2060-0005
September 2005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B4:H14"/>
  <sheetViews>
    <sheetView zoomScaleNormal="100" workbookViewId="0">
      <selection activeCell="H19" sqref="H19"/>
    </sheetView>
  </sheetViews>
  <sheetFormatPr defaultColWidth="8.88671875" defaultRowHeight="15" x14ac:dyDescent="0.25"/>
  <cols>
    <col min="1" max="1" width="8.88671875" style="75"/>
    <col min="2" max="2" width="45" style="75" customWidth="1"/>
    <col min="3" max="5" width="12.6640625" style="75" customWidth="1"/>
    <col min="6" max="6" width="6.44140625" style="75" bestFit="1" customWidth="1"/>
    <col min="7" max="7" width="9.6640625" style="75" bestFit="1" customWidth="1"/>
    <col min="8" max="16384" width="8.88671875" style="75"/>
  </cols>
  <sheetData>
    <row r="4" spans="2:8" x14ac:dyDescent="0.25">
      <c r="B4" s="79">
        <v>41513</v>
      </c>
    </row>
    <row r="5" spans="2:8" x14ac:dyDescent="0.25">
      <c r="B5" s="75" t="s">
        <v>78</v>
      </c>
    </row>
    <row r="7" spans="2:8" x14ac:dyDescent="0.25">
      <c r="C7" s="80" t="s">
        <v>75</v>
      </c>
      <c r="D7" s="80" t="s">
        <v>76</v>
      </c>
      <c r="E7" s="80" t="s">
        <v>77</v>
      </c>
    </row>
    <row r="8" spans="2:8" x14ac:dyDescent="0.25">
      <c r="B8" s="76" t="s">
        <v>47</v>
      </c>
      <c r="C8" s="77">
        <v>48.097799999999992</v>
      </c>
      <c r="D8" s="77">
        <v>48.152799999999992</v>
      </c>
      <c r="E8" s="77">
        <f>D8-C8</f>
        <v>5.4999999999999716E-2</v>
      </c>
      <c r="F8" s="78" t="s">
        <v>22</v>
      </c>
      <c r="H8" s="78"/>
    </row>
    <row r="10" spans="2:8" x14ac:dyDescent="0.25">
      <c r="B10" s="76" t="s">
        <v>50</v>
      </c>
      <c r="C10" s="77">
        <v>6.0756257004100949</v>
      </c>
      <c r="D10" s="77">
        <v>6.0914793589466809</v>
      </c>
      <c r="E10" s="77">
        <f>D10-C10</f>
        <v>1.5853658536586046E-2</v>
      </c>
      <c r="F10" s="78" t="s">
        <v>22</v>
      </c>
      <c r="H10" s="74"/>
    </row>
    <row r="12" spans="2:8" x14ac:dyDescent="0.25">
      <c r="B12" s="76" t="s">
        <v>56</v>
      </c>
      <c r="C12" s="77">
        <v>135.10688000000002</v>
      </c>
      <c r="D12" s="77">
        <v>135.25688</v>
      </c>
      <c r="E12" s="77">
        <f>D12-C12</f>
        <v>0.14999999999997726</v>
      </c>
      <c r="F12" s="78" t="s">
        <v>22</v>
      </c>
      <c r="H12" s="74"/>
    </row>
    <row r="14" spans="2:8" x14ac:dyDescent="0.25">
      <c r="B14" s="75" t="s">
        <v>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</vt:i4>
      </vt:variant>
    </vt:vector>
  </HeadingPairs>
  <TitlesOfParts>
    <vt:vector size="32" baseType="lpstr">
      <vt:lpstr>Summary</vt:lpstr>
      <vt:lpstr>TBL1 Control</vt:lpstr>
      <vt:lpstr>TBL2 Uncontrol</vt:lpstr>
      <vt:lpstr>Standard No. 4</vt:lpstr>
      <vt:lpstr>Summary of Fugitives</vt:lpstr>
      <vt:lpstr>E. Base Stockpile 1</vt:lpstr>
      <vt:lpstr>E. 57 Stockpile 2 </vt:lpstr>
      <vt:lpstr>E. 789 Stockpile 3</vt:lpstr>
      <vt:lpstr>E. SCR Stockpile 4</vt:lpstr>
      <vt:lpstr>E. W. SCR Stockpile 5</vt:lpstr>
      <vt:lpstr>Auxiliary Stockpile 6</vt:lpstr>
      <vt:lpstr>N. Base Stockpile 7</vt:lpstr>
      <vt:lpstr>N. #57 Stockpile 8</vt:lpstr>
      <vt:lpstr>N. SCR Stockpile 9</vt:lpstr>
      <vt:lpstr>N. W. SCR Stockpile 10</vt:lpstr>
      <vt:lpstr>#789 Stockpile 11</vt:lpstr>
      <vt:lpstr>ap-42 11.19.2-2</vt:lpstr>
      <vt:lpstr>Table 6 STD 2 old</vt:lpstr>
      <vt:lpstr>DHEC STDS</vt:lpstr>
      <vt:lpstr>Calcs</vt:lpstr>
      <vt:lpstr>'#789 Stockpile 11'!Print_Area</vt:lpstr>
      <vt:lpstr>'ap-42 11.19.2-2'!Print_Area</vt:lpstr>
      <vt:lpstr>Calcs!Print_Area</vt:lpstr>
      <vt:lpstr>'DHEC STDS'!Print_Area</vt:lpstr>
      <vt:lpstr>'E. 57 Stockpile 2 '!Print_Area</vt:lpstr>
      <vt:lpstr>'E. 789 Stockpile 3'!Print_Area</vt:lpstr>
      <vt:lpstr>'N. Base Stockpile 7'!Print_Area</vt:lpstr>
      <vt:lpstr>'N. W. SCR Stockpile 10'!Print_Area</vt:lpstr>
      <vt:lpstr>'Summary of Fugitives'!Print_Area</vt:lpstr>
      <vt:lpstr>'Table 6 STD 2 old'!Print_Area</vt:lpstr>
      <vt:lpstr>'TBL1 Control'!Print_Area</vt:lpstr>
      <vt:lpstr>'TBL2 Uncontrol'!Print_Area</vt:lpstr>
    </vt:vector>
  </TitlesOfParts>
  <Company>VMC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Aultman</dc:creator>
  <cp:lastModifiedBy>Heather Ponce</cp:lastModifiedBy>
  <cp:lastPrinted>2025-10-17T21:33:01Z</cp:lastPrinted>
  <dcterms:created xsi:type="dcterms:W3CDTF">1999-10-29T12:07:51Z</dcterms:created>
  <dcterms:modified xsi:type="dcterms:W3CDTF">2025-12-08T21:32:51Z</dcterms:modified>
</cp:coreProperties>
</file>